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Sheet1!$P$1:$AF$131</definedName>
  </definedNames>
  <calcPr calcId="144525"/>
</workbook>
</file>

<file path=xl/calcChain.xml><?xml version="1.0" encoding="utf-8"?>
<calcChain xmlns="http://schemas.openxmlformats.org/spreadsheetml/2006/main">
  <c r="AE92" i="1" l="1"/>
  <c r="AE70" i="1"/>
  <c r="AE53" i="1"/>
  <c r="AE131" i="1"/>
  <c r="AE90" i="1"/>
  <c r="AE129" i="1"/>
  <c r="AE4" i="1"/>
  <c r="AE14" i="1"/>
  <c r="AE108" i="1"/>
  <c r="AE121" i="1"/>
  <c r="AE126" i="1"/>
  <c r="AE100" i="1"/>
  <c r="AE111" i="1"/>
  <c r="AE69" i="1"/>
  <c r="AE96" i="1"/>
  <c r="AE113" i="1"/>
  <c r="AE94" i="1"/>
  <c r="AE101" i="1"/>
  <c r="AE125" i="1"/>
  <c r="AE67" i="1"/>
  <c r="AE102" i="1"/>
  <c r="AE27" i="1"/>
  <c r="AE37" i="1"/>
  <c r="AE77" i="1"/>
  <c r="AE10" i="1"/>
  <c r="AE45" i="1"/>
  <c r="AE34" i="1"/>
  <c r="AE63" i="1"/>
  <c r="AE60" i="1"/>
  <c r="AE29" i="1"/>
  <c r="AE103" i="1"/>
  <c r="AE82" i="1"/>
  <c r="AE44" i="1"/>
  <c r="AE78" i="1"/>
  <c r="AE33" i="1"/>
  <c r="AE5" i="1"/>
  <c r="AE7" i="1"/>
  <c r="AE11" i="1"/>
  <c r="AE18" i="1"/>
  <c r="AE93" i="1"/>
  <c r="AE110" i="1"/>
  <c r="AE40" i="1"/>
  <c r="AE57" i="1"/>
  <c r="AE123" i="1"/>
  <c r="AE51" i="1"/>
  <c r="AE88" i="1"/>
  <c r="AE118" i="1"/>
  <c r="AE38" i="1"/>
  <c r="AE55" i="1"/>
  <c r="AE84" i="1"/>
  <c r="AE104" i="1"/>
  <c r="AE124" i="1"/>
  <c r="AE75" i="1"/>
  <c r="AE81" i="1"/>
  <c r="AE117" i="1"/>
  <c r="AE128" i="1"/>
  <c r="AE120" i="1"/>
  <c r="AE41" i="1"/>
  <c r="AE68" i="1"/>
  <c r="AE23" i="1"/>
  <c r="AE107" i="1"/>
  <c r="AE97" i="1"/>
  <c r="AE85" i="1"/>
  <c r="AE21" i="1"/>
  <c r="AE6" i="1"/>
  <c r="AE86" i="1"/>
  <c r="AE35" i="1"/>
  <c r="AE19" i="1"/>
  <c r="AE22" i="1"/>
  <c r="AE42" i="1"/>
  <c r="AE16" i="1"/>
  <c r="AE80" i="1"/>
  <c r="AE36" i="1"/>
  <c r="AE25" i="1"/>
  <c r="AE98" i="1"/>
  <c r="AE74" i="1"/>
  <c r="AE8" i="1"/>
  <c r="AE31" i="1"/>
  <c r="AE58" i="1"/>
  <c r="AE114" i="1"/>
  <c r="AE26" i="1"/>
  <c r="AE71" i="1"/>
  <c r="AE76" i="1"/>
  <c r="AE119" i="1"/>
  <c r="AE9" i="1"/>
  <c r="AE112" i="1"/>
  <c r="AE39" i="1"/>
  <c r="AE13" i="1"/>
  <c r="AE20" i="1"/>
  <c r="AE116" i="1"/>
  <c r="AE89" i="1"/>
  <c r="AE56" i="1"/>
  <c r="AE83" i="1"/>
  <c r="AE79" i="1"/>
  <c r="AE91" i="1"/>
  <c r="AE47" i="1"/>
  <c r="AE127" i="1"/>
  <c r="AE66" i="1"/>
  <c r="AE87" i="1"/>
  <c r="AE28" i="1"/>
  <c r="AE122" i="1"/>
  <c r="AE32" i="1"/>
  <c r="AE62" i="1"/>
  <c r="AE105" i="1"/>
  <c r="AE50" i="1"/>
  <c r="AE99" i="1"/>
  <c r="AE106" i="1"/>
  <c r="AE65" i="1"/>
  <c r="AE59" i="1"/>
  <c r="AE48" i="1"/>
  <c r="AE54" i="1"/>
  <c r="AE30" i="1"/>
  <c r="AE52" i="1"/>
  <c r="AE49" i="1"/>
  <c r="AE17" i="1"/>
  <c r="AE115" i="1"/>
  <c r="AE61" i="1"/>
  <c r="AE109" i="1"/>
  <c r="AE43" i="1"/>
  <c r="AE24" i="1"/>
  <c r="AE46" i="1"/>
  <c r="AE72" i="1"/>
  <c r="AE12" i="1"/>
  <c r="AE15" i="1"/>
  <c r="AE95" i="1"/>
  <c r="AE64" i="1"/>
  <c r="AE73" i="1"/>
  <c r="AE130" i="1"/>
  <c r="L110" i="1"/>
  <c r="AA73" i="1"/>
  <c r="AC73" i="1" s="1"/>
  <c r="AA64" i="1"/>
  <c r="AC64" i="1" s="1"/>
  <c r="AA95" i="1"/>
  <c r="AC95" i="1" s="1"/>
  <c r="AA15" i="1"/>
  <c r="AC15" i="1" s="1"/>
  <c r="AA12" i="1"/>
  <c r="AC12" i="1" s="1"/>
  <c r="AA72" i="1"/>
  <c r="AC72" i="1" s="1"/>
  <c r="AA46" i="1"/>
  <c r="AC46" i="1" s="1"/>
  <c r="AA24" i="1"/>
  <c r="AC24" i="1" s="1"/>
  <c r="AA43" i="1"/>
  <c r="AC43" i="1" s="1"/>
  <c r="AA109" i="1"/>
  <c r="AC109" i="1" s="1"/>
  <c r="AA61" i="1"/>
  <c r="AC61" i="1" s="1"/>
  <c r="AA115" i="1"/>
  <c r="AC115" i="1" s="1"/>
  <c r="AA17" i="1"/>
  <c r="AC17" i="1" s="1"/>
  <c r="AA49" i="1"/>
  <c r="AC49" i="1" s="1"/>
  <c r="AA52" i="1"/>
  <c r="AC52" i="1" s="1"/>
  <c r="AA30" i="1"/>
  <c r="AC30" i="1" s="1"/>
  <c r="AA54" i="1"/>
  <c r="AC54" i="1" s="1"/>
  <c r="AA48" i="1"/>
  <c r="AC48" i="1" s="1"/>
  <c r="AA59" i="1"/>
  <c r="AC59" i="1" s="1"/>
  <c r="AA65" i="1"/>
  <c r="AC65" i="1" s="1"/>
  <c r="AA106" i="1"/>
  <c r="AC106" i="1" s="1"/>
  <c r="AA99" i="1"/>
  <c r="AC99" i="1" s="1"/>
  <c r="AA50" i="1"/>
  <c r="AC50" i="1" s="1"/>
  <c r="AA105" i="1"/>
  <c r="AC105" i="1" s="1"/>
  <c r="AA62" i="1"/>
  <c r="AC62" i="1" s="1"/>
  <c r="AA32" i="1"/>
  <c r="AC32" i="1" s="1"/>
  <c r="AA122" i="1"/>
  <c r="AC122" i="1" s="1"/>
  <c r="AA28" i="1"/>
  <c r="AC28" i="1" s="1"/>
  <c r="AA87" i="1"/>
  <c r="AC87" i="1" s="1"/>
  <c r="AA66" i="1"/>
  <c r="AC66" i="1" s="1"/>
  <c r="AA127" i="1"/>
  <c r="AC127" i="1" s="1"/>
  <c r="AA47" i="1"/>
  <c r="AC47" i="1" s="1"/>
  <c r="AA91" i="1"/>
  <c r="AC91" i="1" s="1"/>
  <c r="AA79" i="1"/>
  <c r="AC79" i="1" s="1"/>
  <c r="AA83" i="1"/>
  <c r="AC83" i="1" s="1"/>
  <c r="AA56" i="1"/>
  <c r="AC56" i="1" s="1"/>
  <c r="AA89" i="1"/>
  <c r="AC89" i="1" s="1"/>
  <c r="AA116" i="1"/>
  <c r="AC116" i="1" s="1"/>
  <c r="AA20" i="1"/>
  <c r="AC20" i="1" s="1"/>
  <c r="AA13" i="1"/>
  <c r="AC13" i="1" s="1"/>
  <c r="AA39" i="1"/>
  <c r="AC39" i="1" s="1"/>
  <c r="AA112" i="1"/>
  <c r="AC112" i="1" s="1"/>
  <c r="AA9" i="1"/>
  <c r="AC9" i="1" s="1"/>
  <c r="AA119" i="1"/>
  <c r="AC119" i="1" s="1"/>
  <c r="AA76" i="1"/>
  <c r="AC76" i="1" s="1"/>
  <c r="AA71" i="1"/>
  <c r="AC71" i="1" s="1"/>
  <c r="AA26" i="1"/>
  <c r="AC26" i="1" s="1"/>
  <c r="AA114" i="1"/>
  <c r="AC114" i="1" s="1"/>
  <c r="AA58" i="1"/>
  <c r="AC58" i="1" s="1"/>
  <c r="AA31" i="1"/>
  <c r="AC31" i="1" s="1"/>
  <c r="AA8" i="1"/>
  <c r="AC8" i="1" s="1"/>
  <c r="AA74" i="1"/>
  <c r="AC74" i="1" s="1"/>
  <c r="AA98" i="1"/>
  <c r="AC98" i="1" s="1"/>
  <c r="AA25" i="1"/>
  <c r="AC25" i="1" s="1"/>
  <c r="AA36" i="1"/>
  <c r="AC36" i="1" s="1"/>
  <c r="AA80" i="1"/>
  <c r="AC80" i="1" s="1"/>
  <c r="AA16" i="1"/>
  <c r="AC16" i="1" s="1"/>
  <c r="AA42" i="1"/>
  <c r="AC42" i="1" s="1"/>
  <c r="AA22" i="1"/>
  <c r="AC22" i="1" s="1"/>
  <c r="AA19" i="1"/>
  <c r="AC19" i="1" s="1"/>
  <c r="AA35" i="1"/>
  <c r="AC35" i="1" s="1"/>
  <c r="AA86" i="1"/>
  <c r="AC86" i="1" s="1"/>
  <c r="AA6" i="1"/>
  <c r="AC6" i="1" s="1"/>
  <c r="AA21" i="1"/>
  <c r="AC21" i="1" s="1"/>
  <c r="AA85" i="1"/>
  <c r="AC85" i="1" s="1"/>
  <c r="AA97" i="1"/>
  <c r="AC97" i="1" s="1"/>
  <c r="AA107" i="1"/>
  <c r="AC107" i="1" s="1"/>
  <c r="AA23" i="1"/>
  <c r="AC23" i="1" s="1"/>
  <c r="AA68" i="1"/>
  <c r="AC68" i="1" s="1"/>
  <c r="AA41" i="1"/>
  <c r="AC41" i="1" s="1"/>
  <c r="AA120" i="1"/>
  <c r="AC120" i="1" s="1"/>
  <c r="AA128" i="1"/>
  <c r="AC128" i="1" s="1"/>
  <c r="AA117" i="1"/>
  <c r="AC117" i="1" s="1"/>
  <c r="AA81" i="1"/>
  <c r="AC81" i="1" s="1"/>
  <c r="AA75" i="1"/>
  <c r="AC75" i="1" s="1"/>
  <c r="AA124" i="1"/>
  <c r="AC124" i="1" s="1"/>
  <c r="AA104" i="1"/>
  <c r="AC104" i="1" s="1"/>
  <c r="AA84" i="1"/>
  <c r="AC84" i="1" s="1"/>
  <c r="AA55" i="1"/>
  <c r="AC55" i="1" s="1"/>
  <c r="AA38" i="1"/>
  <c r="AC38" i="1" s="1"/>
  <c r="AA118" i="1"/>
  <c r="AC118" i="1" s="1"/>
  <c r="AA88" i="1"/>
  <c r="AC88" i="1" s="1"/>
  <c r="AA51" i="1"/>
  <c r="AC51" i="1" s="1"/>
  <c r="AA123" i="1"/>
  <c r="AC123" i="1" s="1"/>
  <c r="AA57" i="1"/>
  <c r="AC57" i="1" s="1"/>
  <c r="AA40" i="1"/>
  <c r="AC40" i="1" s="1"/>
  <c r="AA110" i="1"/>
  <c r="AC110" i="1" s="1"/>
  <c r="AA93" i="1"/>
  <c r="AC93" i="1" s="1"/>
  <c r="AA18" i="1"/>
  <c r="AC18" i="1" s="1"/>
  <c r="AA11" i="1"/>
  <c r="AC11" i="1" s="1"/>
  <c r="AA7" i="1"/>
  <c r="AC7" i="1" s="1"/>
  <c r="AA5" i="1"/>
  <c r="AC5" i="1" s="1"/>
  <c r="AA33" i="1"/>
  <c r="AC33" i="1" s="1"/>
  <c r="AA78" i="1"/>
  <c r="AC78" i="1" s="1"/>
  <c r="AA44" i="1"/>
  <c r="AC44" i="1" s="1"/>
  <c r="AA82" i="1"/>
  <c r="AC82" i="1" s="1"/>
  <c r="AA103" i="1"/>
  <c r="AC103" i="1" s="1"/>
  <c r="AA29" i="1"/>
  <c r="AC29" i="1" s="1"/>
  <c r="AA60" i="1"/>
  <c r="AC60" i="1" s="1"/>
  <c r="AA63" i="1"/>
  <c r="AC63" i="1" s="1"/>
  <c r="AA34" i="1"/>
  <c r="AC34" i="1" s="1"/>
  <c r="AA45" i="1"/>
  <c r="AC45" i="1" s="1"/>
  <c r="AA10" i="1"/>
  <c r="AC10" i="1" s="1"/>
  <c r="AA77" i="1"/>
  <c r="AC77" i="1" s="1"/>
  <c r="AA37" i="1"/>
  <c r="AC37" i="1" s="1"/>
  <c r="AA27" i="1"/>
  <c r="AC27" i="1" s="1"/>
  <c r="AA102" i="1"/>
  <c r="AC102" i="1" s="1"/>
  <c r="AA67" i="1"/>
  <c r="AC67" i="1" s="1"/>
  <c r="AA125" i="1"/>
  <c r="AC125" i="1" s="1"/>
  <c r="AA101" i="1"/>
  <c r="AC101" i="1" s="1"/>
  <c r="AA94" i="1"/>
  <c r="AC94" i="1" s="1"/>
  <c r="AA113" i="1"/>
  <c r="AC113" i="1" s="1"/>
  <c r="AA96" i="1"/>
  <c r="AC96" i="1" s="1"/>
  <c r="AA69" i="1"/>
  <c r="AC69" i="1" s="1"/>
  <c r="AA111" i="1"/>
  <c r="AC111" i="1" s="1"/>
  <c r="AA100" i="1"/>
  <c r="AC100" i="1" s="1"/>
  <c r="AA126" i="1"/>
  <c r="AC126" i="1" s="1"/>
  <c r="AA121" i="1"/>
  <c r="AC121" i="1" s="1"/>
  <c r="AA108" i="1"/>
  <c r="AC108" i="1" s="1"/>
  <c r="AA14" i="1"/>
  <c r="AC14" i="1" s="1"/>
  <c r="AA4" i="1"/>
  <c r="AC4" i="1" s="1"/>
  <c r="AA129" i="1"/>
  <c r="AC129" i="1" s="1"/>
  <c r="AA90" i="1"/>
  <c r="AC90" i="1" s="1"/>
  <c r="AA131" i="1"/>
  <c r="AC131" i="1" s="1"/>
  <c r="AA53" i="1"/>
  <c r="AC53" i="1" s="1"/>
  <c r="AA70" i="1"/>
  <c r="AC70" i="1" s="1"/>
  <c r="AA92" i="1"/>
  <c r="AC92" i="1" s="1"/>
  <c r="AA130" i="1"/>
  <c r="AC130" i="1" s="1"/>
  <c r="L73" i="1"/>
  <c r="N73" i="1" s="1"/>
  <c r="L64" i="1"/>
  <c r="N64" i="1" s="1"/>
  <c r="L95" i="1"/>
  <c r="N95" i="1" s="1"/>
  <c r="L15" i="1"/>
  <c r="N15" i="1" s="1"/>
  <c r="L12" i="1"/>
  <c r="N12" i="1" s="1"/>
  <c r="L72" i="1"/>
  <c r="N72" i="1" s="1"/>
  <c r="L46" i="1"/>
  <c r="N46" i="1" s="1"/>
  <c r="L24" i="1"/>
  <c r="N24" i="1" s="1"/>
  <c r="L43" i="1"/>
  <c r="N43" i="1" s="1"/>
  <c r="L109" i="1"/>
  <c r="N109" i="1" s="1"/>
  <c r="L61" i="1"/>
  <c r="N61" i="1" s="1"/>
  <c r="L115" i="1"/>
  <c r="N115" i="1" s="1"/>
  <c r="L17" i="1"/>
  <c r="N17" i="1" s="1"/>
  <c r="L49" i="1"/>
  <c r="N49" i="1" s="1"/>
  <c r="L52" i="1"/>
  <c r="N52" i="1" s="1"/>
  <c r="L30" i="1"/>
  <c r="N30" i="1" s="1"/>
  <c r="L54" i="1"/>
  <c r="N54" i="1" s="1"/>
  <c r="L48" i="1"/>
  <c r="N48" i="1" s="1"/>
  <c r="L59" i="1"/>
  <c r="N59" i="1" s="1"/>
  <c r="L65" i="1"/>
  <c r="N65" i="1" s="1"/>
  <c r="L106" i="1"/>
  <c r="N106" i="1" s="1"/>
  <c r="L99" i="1"/>
  <c r="N99" i="1" s="1"/>
  <c r="L50" i="1"/>
  <c r="N50" i="1" s="1"/>
  <c r="L105" i="1"/>
  <c r="N105" i="1" s="1"/>
  <c r="L62" i="1"/>
  <c r="N62" i="1" s="1"/>
  <c r="L32" i="1"/>
  <c r="N32" i="1" s="1"/>
  <c r="L122" i="1"/>
  <c r="N122" i="1" s="1"/>
  <c r="L28" i="1"/>
  <c r="N28" i="1" s="1"/>
  <c r="L87" i="1"/>
  <c r="N87" i="1" s="1"/>
  <c r="L66" i="1"/>
  <c r="N66" i="1" s="1"/>
  <c r="L127" i="1"/>
  <c r="N127" i="1" s="1"/>
  <c r="L47" i="1"/>
  <c r="N47" i="1" s="1"/>
  <c r="L91" i="1"/>
  <c r="N91" i="1" s="1"/>
  <c r="L79" i="1"/>
  <c r="N79" i="1" s="1"/>
  <c r="L83" i="1"/>
  <c r="N83" i="1" s="1"/>
  <c r="L56" i="1"/>
  <c r="N56" i="1" s="1"/>
  <c r="L89" i="1"/>
  <c r="N89" i="1" s="1"/>
  <c r="L116" i="1"/>
  <c r="N116" i="1" s="1"/>
  <c r="L20" i="1"/>
  <c r="N20" i="1" s="1"/>
  <c r="L13" i="1"/>
  <c r="N13" i="1" s="1"/>
  <c r="L39" i="1"/>
  <c r="N39" i="1" s="1"/>
  <c r="L112" i="1"/>
  <c r="N112" i="1" s="1"/>
  <c r="L9" i="1"/>
  <c r="N9" i="1" s="1"/>
  <c r="L119" i="1"/>
  <c r="N119" i="1" s="1"/>
  <c r="L76" i="1"/>
  <c r="N76" i="1" s="1"/>
  <c r="L71" i="1"/>
  <c r="N71" i="1" s="1"/>
  <c r="L26" i="1"/>
  <c r="N26" i="1" s="1"/>
  <c r="L114" i="1"/>
  <c r="N114" i="1" s="1"/>
  <c r="L58" i="1"/>
  <c r="N58" i="1" s="1"/>
  <c r="L31" i="1"/>
  <c r="N31" i="1" s="1"/>
  <c r="L8" i="1"/>
  <c r="N8" i="1" s="1"/>
  <c r="L74" i="1"/>
  <c r="N74" i="1" s="1"/>
  <c r="L98" i="1"/>
  <c r="N98" i="1" s="1"/>
  <c r="L25" i="1"/>
  <c r="N25" i="1" s="1"/>
  <c r="L36" i="1"/>
  <c r="N36" i="1" s="1"/>
  <c r="L80" i="1"/>
  <c r="N80" i="1" s="1"/>
  <c r="L16" i="1"/>
  <c r="N16" i="1" s="1"/>
  <c r="L42" i="1"/>
  <c r="N42" i="1" s="1"/>
  <c r="L22" i="1"/>
  <c r="L19" i="1"/>
  <c r="N19" i="1" s="1"/>
  <c r="L35" i="1"/>
  <c r="N35" i="1" s="1"/>
  <c r="L86" i="1"/>
  <c r="N86" i="1" s="1"/>
  <c r="L6" i="1"/>
  <c r="L21" i="1"/>
  <c r="N21" i="1" s="1"/>
  <c r="L85" i="1"/>
  <c r="N85" i="1" s="1"/>
  <c r="L97" i="1"/>
  <c r="N97" i="1" s="1"/>
  <c r="L107" i="1"/>
  <c r="L23" i="1"/>
  <c r="N23" i="1" s="1"/>
  <c r="L68" i="1"/>
  <c r="N68" i="1" s="1"/>
  <c r="L41" i="1"/>
  <c r="N41" i="1" s="1"/>
  <c r="L120" i="1"/>
  <c r="L128" i="1"/>
  <c r="N128" i="1" s="1"/>
  <c r="L117" i="1"/>
  <c r="N117" i="1" s="1"/>
  <c r="L81" i="1"/>
  <c r="N81" i="1" s="1"/>
  <c r="L75" i="1"/>
  <c r="L124" i="1"/>
  <c r="N124" i="1" s="1"/>
  <c r="L104" i="1"/>
  <c r="N104" i="1" s="1"/>
  <c r="L84" i="1"/>
  <c r="N84" i="1" s="1"/>
  <c r="L55" i="1"/>
  <c r="L38" i="1"/>
  <c r="N38" i="1" s="1"/>
  <c r="L118" i="1"/>
  <c r="N118" i="1" s="1"/>
  <c r="L88" i="1"/>
  <c r="N88" i="1" s="1"/>
  <c r="L51" i="1"/>
  <c r="L123" i="1"/>
  <c r="N123" i="1" s="1"/>
  <c r="L57" i="1"/>
  <c r="N57" i="1" s="1"/>
  <c r="L40" i="1"/>
  <c r="N40" i="1" s="1"/>
  <c r="L93" i="1"/>
  <c r="N93" i="1" s="1"/>
  <c r="L18" i="1"/>
  <c r="N18" i="1" s="1"/>
  <c r="L11" i="1"/>
  <c r="N11" i="1" s="1"/>
  <c r="L7" i="1"/>
  <c r="L5" i="1"/>
  <c r="N5" i="1" s="1"/>
  <c r="L33" i="1"/>
  <c r="N33" i="1" s="1"/>
  <c r="L78" i="1"/>
  <c r="N78" i="1" s="1"/>
  <c r="L44" i="1"/>
  <c r="L82" i="1"/>
  <c r="N82" i="1" s="1"/>
  <c r="L103" i="1"/>
  <c r="N103" i="1" s="1"/>
  <c r="L29" i="1"/>
  <c r="N29" i="1" s="1"/>
  <c r="L60" i="1"/>
  <c r="L63" i="1"/>
  <c r="N63" i="1" s="1"/>
  <c r="L34" i="1"/>
  <c r="N34" i="1" s="1"/>
  <c r="L45" i="1"/>
  <c r="N45" i="1" s="1"/>
  <c r="L10" i="1"/>
  <c r="L77" i="1"/>
  <c r="N77" i="1" s="1"/>
  <c r="L37" i="1"/>
  <c r="N37" i="1" s="1"/>
  <c r="L27" i="1"/>
  <c r="N27" i="1" s="1"/>
  <c r="L102" i="1"/>
  <c r="L67" i="1"/>
  <c r="N67" i="1" s="1"/>
  <c r="L125" i="1"/>
  <c r="N125" i="1" s="1"/>
  <c r="L101" i="1"/>
  <c r="N101" i="1" s="1"/>
  <c r="L94" i="1"/>
  <c r="L113" i="1"/>
  <c r="N113" i="1" s="1"/>
  <c r="L96" i="1"/>
  <c r="N96" i="1" s="1"/>
  <c r="L69" i="1"/>
  <c r="N69" i="1" s="1"/>
  <c r="L111" i="1"/>
  <c r="L100" i="1"/>
  <c r="N100" i="1" s="1"/>
  <c r="L126" i="1"/>
  <c r="N126" i="1" s="1"/>
  <c r="L121" i="1"/>
  <c r="N121" i="1" s="1"/>
  <c r="L108" i="1"/>
  <c r="L14" i="1"/>
  <c r="N14" i="1" s="1"/>
  <c r="L4" i="1"/>
  <c r="N4" i="1" s="1"/>
  <c r="L129" i="1"/>
  <c r="L90" i="1"/>
  <c r="L131" i="1"/>
  <c r="N131" i="1" s="1"/>
  <c r="L53" i="1"/>
  <c r="N53" i="1" s="1"/>
  <c r="L70" i="1"/>
  <c r="L92" i="1"/>
  <c r="L130" i="1"/>
  <c r="N130" i="1" s="1"/>
  <c r="AD130" i="1" l="1"/>
  <c r="AF130" i="1" s="1"/>
  <c r="AD110" i="1"/>
  <c r="AF110" i="1" s="1"/>
  <c r="N70" i="1"/>
  <c r="AD70" i="1"/>
  <c r="AF70" i="1" s="1"/>
  <c r="AD4" i="1"/>
  <c r="AF4" i="1" s="1"/>
  <c r="AD64" i="1"/>
  <c r="AF64" i="1" s="1"/>
  <c r="AD109" i="1"/>
  <c r="AF109" i="1" s="1"/>
  <c r="AD48" i="1"/>
  <c r="AF48" i="1" s="1"/>
  <c r="AD32" i="1"/>
  <c r="AF32" i="1" s="1"/>
  <c r="AD79" i="1"/>
  <c r="AF79" i="1" s="1"/>
  <c r="AD112" i="1"/>
  <c r="AF112" i="1" s="1"/>
  <c r="AD31" i="1"/>
  <c r="AF31" i="1" s="1"/>
  <c r="AD42" i="1"/>
  <c r="AF42" i="1" s="1"/>
  <c r="AD97" i="1"/>
  <c r="AF97" i="1" s="1"/>
  <c r="AD81" i="1"/>
  <c r="AF81" i="1" s="1"/>
  <c r="AD88" i="1"/>
  <c r="AF88" i="1" s="1"/>
  <c r="AD11" i="1"/>
  <c r="AF11" i="1" s="1"/>
  <c r="AD29" i="1"/>
  <c r="AF29" i="1" s="1"/>
  <c r="AD27" i="1"/>
  <c r="AF27" i="1" s="1"/>
  <c r="AD69" i="1"/>
  <c r="AF69" i="1" s="1"/>
  <c r="AD131" i="1"/>
  <c r="AF131" i="1" s="1"/>
  <c r="AD12" i="1"/>
  <c r="AF12" i="1" s="1"/>
  <c r="AD17" i="1"/>
  <c r="AF17" i="1" s="1"/>
  <c r="AD106" i="1"/>
  <c r="AF106" i="1" s="1"/>
  <c r="AD87" i="1"/>
  <c r="AF87" i="1" s="1"/>
  <c r="AD89" i="1"/>
  <c r="AF89" i="1" s="1"/>
  <c r="AD76" i="1"/>
  <c r="AF76" i="1" s="1"/>
  <c r="AD98" i="1"/>
  <c r="AF98" i="1" s="1"/>
  <c r="AD35" i="1"/>
  <c r="AF35" i="1" s="1"/>
  <c r="AD68" i="1"/>
  <c r="AF68" i="1" s="1"/>
  <c r="AD104" i="1"/>
  <c r="AF104" i="1" s="1"/>
  <c r="AD57" i="1"/>
  <c r="AF57" i="1" s="1"/>
  <c r="AD33" i="1"/>
  <c r="AF33" i="1" s="1"/>
  <c r="AD34" i="1"/>
  <c r="AF34" i="1" s="1"/>
  <c r="AD125" i="1"/>
  <c r="AF125" i="1" s="1"/>
  <c r="AD126" i="1"/>
  <c r="AF126" i="1" s="1"/>
  <c r="N129" i="1"/>
  <c r="AD129" i="1"/>
  <c r="AF129" i="1" s="1"/>
  <c r="N92" i="1"/>
  <c r="AD92" i="1"/>
  <c r="AF92" i="1" s="1"/>
  <c r="N90" i="1"/>
  <c r="AD90" i="1"/>
  <c r="AF90" i="1" s="1"/>
  <c r="N108" i="1"/>
  <c r="AD108" i="1"/>
  <c r="AF108" i="1" s="1"/>
  <c r="N111" i="1"/>
  <c r="AD111" i="1"/>
  <c r="AF111" i="1" s="1"/>
  <c r="N94" i="1"/>
  <c r="AD94" i="1"/>
  <c r="AF94" i="1" s="1"/>
  <c r="N102" i="1"/>
  <c r="AD102" i="1"/>
  <c r="AF102" i="1" s="1"/>
  <c r="N10" i="1"/>
  <c r="AD10" i="1"/>
  <c r="AF10" i="1" s="1"/>
  <c r="N60" i="1"/>
  <c r="AD60" i="1"/>
  <c r="AF60" i="1" s="1"/>
  <c r="N44" i="1"/>
  <c r="AD44" i="1"/>
  <c r="AF44" i="1" s="1"/>
  <c r="N7" i="1"/>
  <c r="AD7" i="1"/>
  <c r="AF7" i="1" s="1"/>
  <c r="N110" i="1"/>
  <c r="N51" i="1"/>
  <c r="AD51" i="1"/>
  <c r="AF51" i="1" s="1"/>
  <c r="N55" i="1"/>
  <c r="AD55" i="1"/>
  <c r="AF55" i="1" s="1"/>
  <c r="N75" i="1"/>
  <c r="AD75" i="1"/>
  <c r="AF75" i="1" s="1"/>
  <c r="N120" i="1"/>
  <c r="AD120" i="1"/>
  <c r="AF120" i="1" s="1"/>
  <c r="N107" i="1"/>
  <c r="AD107" i="1"/>
  <c r="AF107" i="1" s="1"/>
  <c r="N6" i="1"/>
  <c r="AD6" i="1"/>
  <c r="AF6" i="1" s="1"/>
  <c r="N22" i="1"/>
  <c r="AD22" i="1"/>
  <c r="AF22" i="1" s="1"/>
  <c r="AD53" i="1"/>
  <c r="AF53" i="1" s="1"/>
  <c r="AD72" i="1"/>
  <c r="AF72" i="1" s="1"/>
  <c r="AD49" i="1"/>
  <c r="AF49" i="1" s="1"/>
  <c r="AD99" i="1"/>
  <c r="AF99" i="1" s="1"/>
  <c r="AD66" i="1"/>
  <c r="AF66" i="1" s="1"/>
  <c r="AD116" i="1"/>
  <c r="AF116" i="1" s="1"/>
  <c r="AD71" i="1"/>
  <c r="AF71" i="1" s="1"/>
  <c r="AD25" i="1"/>
  <c r="AF25" i="1" s="1"/>
  <c r="AD86" i="1"/>
  <c r="AF86" i="1" s="1"/>
  <c r="AD41" i="1"/>
  <c r="AF41" i="1" s="1"/>
  <c r="AD84" i="1"/>
  <c r="AF84" i="1" s="1"/>
  <c r="AD40" i="1"/>
  <c r="AF40" i="1" s="1"/>
  <c r="AD78" i="1"/>
  <c r="AF78" i="1" s="1"/>
  <c r="AD45" i="1"/>
  <c r="AF45" i="1" s="1"/>
  <c r="AD101" i="1"/>
  <c r="AF101" i="1" s="1"/>
  <c r="AD121" i="1"/>
  <c r="AF121" i="1" s="1"/>
  <c r="AD14" i="1"/>
  <c r="AF14" i="1" s="1"/>
  <c r="AD73" i="1"/>
  <c r="AF73" i="1" s="1"/>
  <c r="AD43" i="1"/>
  <c r="AF43" i="1" s="1"/>
  <c r="AD54" i="1"/>
  <c r="AF54" i="1" s="1"/>
  <c r="AD62" i="1"/>
  <c r="AF62" i="1" s="1"/>
  <c r="AD91" i="1"/>
  <c r="AF91" i="1" s="1"/>
  <c r="AD39" i="1"/>
  <c r="AF39" i="1" s="1"/>
  <c r="AD58" i="1"/>
  <c r="AF58" i="1" s="1"/>
  <c r="AD16" i="1"/>
  <c r="AF16" i="1" s="1"/>
  <c r="AD85" i="1"/>
  <c r="AF85" i="1" s="1"/>
  <c r="AD117" i="1"/>
  <c r="AF117" i="1" s="1"/>
  <c r="AD118" i="1"/>
  <c r="AF118" i="1" s="1"/>
  <c r="AD18" i="1"/>
  <c r="AF18" i="1" s="1"/>
  <c r="AD103" i="1"/>
  <c r="AF103" i="1" s="1"/>
  <c r="AD37" i="1"/>
  <c r="AF37" i="1" s="1"/>
  <c r="AD96" i="1"/>
  <c r="AF96" i="1" s="1"/>
  <c r="AD95" i="1"/>
  <c r="AF95" i="1" s="1"/>
  <c r="AD46" i="1"/>
  <c r="AF46" i="1" s="1"/>
  <c r="AD61" i="1"/>
  <c r="AF61" i="1" s="1"/>
  <c r="AD52" i="1"/>
  <c r="AF52" i="1" s="1"/>
  <c r="AD59" i="1"/>
  <c r="AF59" i="1" s="1"/>
  <c r="AD50" i="1"/>
  <c r="AF50" i="1" s="1"/>
  <c r="AD122" i="1"/>
  <c r="AF122" i="1" s="1"/>
  <c r="AD127" i="1"/>
  <c r="AF127" i="1" s="1"/>
  <c r="AD83" i="1"/>
  <c r="AF83" i="1" s="1"/>
  <c r="AD20" i="1"/>
  <c r="AF20" i="1" s="1"/>
  <c r="AD9" i="1"/>
  <c r="AF9" i="1" s="1"/>
  <c r="AD26" i="1"/>
  <c r="AF26" i="1" s="1"/>
  <c r="AD8" i="1"/>
  <c r="AF8" i="1" s="1"/>
  <c r="AD36" i="1"/>
  <c r="AF36" i="1" s="1"/>
  <c r="AD15" i="1"/>
  <c r="AF15" i="1" s="1"/>
  <c r="AD24" i="1"/>
  <c r="AF24" i="1" s="1"/>
  <c r="AD115" i="1"/>
  <c r="AF115" i="1" s="1"/>
  <c r="AD30" i="1"/>
  <c r="AF30" i="1" s="1"/>
  <c r="AD65" i="1"/>
  <c r="AF65" i="1" s="1"/>
  <c r="AD105" i="1"/>
  <c r="AF105" i="1" s="1"/>
  <c r="AD28" i="1"/>
  <c r="AF28" i="1" s="1"/>
  <c r="AD47" i="1"/>
  <c r="AF47" i="1" s="1"/>
  <c r="AD56" i="1"/>
  <c r="AF56" i="1" s="1"/>
  <c r="AD13" i="1"/>
  <c r="AF13" i="1" s="1"/>
  <c r="AD119" i="1"/>
  <c r="AF119" i="1" s="1"/>
  <c r="AD114" i="1"/>
  <c r="AF114" i="1" s="1"/>
  <c r="AD74" i="1"/>
  <c r="AF74" i="1" s="1"/>
  <c r="AD80" i="1"/>
  <c r="AF80" i="1" s="1"/>
  <c r="AD19" i="1"/>
  <c r="AF19" i="1" s="1"/>
  <c r="AD21" i="1"/>
  <c r="AF21" i="1" s="1"/>
  <c r="AD23" i="1"/>
  <c r="AF23" i="1" s="1"/>
  <c r="AD128" i="1"/>
  <c r="AF128" i="1" s="1"/>
  <c r="AD124" i="1"/>
  <c r="AF124" i="1" s="1"/>
  <c r="AD38" i="1"/>
  <c r="AF38" i="1" s="1"/>
  <c r="AD123" i="1"/>
  <c r="AF123" i="1" s="1"/>
  <c r="AD93" i="1"/>
  <c r="AF93" i="1" s="1"/>
  <c r="AD5" i="1"/>
  <c r="AF5" i="1" s="1"/>
  <c r="AD82" i="1"/>
  <c r="AF82" i="1" s="1"/>
  <c r="AD63" i="1"/>
  <c r="AF63" i="1" s="1"/>
  <c r="AD77" i="1"/>
  <c r="AF77" i="1" s="1"/>
  <c r="AD67" i="1"/>
  <c r="AF67" i="1" s="1"/>
  <c r="AD113" i="1"/>
  <c r="AF113" i="1" s="1"/>
  <c r="AD100" i="1"/>
  <c r="AF100" i="1" s="1"/>
</calcChain>
</file>

<file path=xl/sharedStrings.xml><?xml version="1.0" encoding="utf-8"?>
<sst xmlns="http://schemas.openxmlformats.org/spreadsheetml/2006/main" count="290" uniqueCount="160">
  <si>
    <t>2014-2015学年第1学期班级成绩汇总表</t>
  </si>
  <si>
    <t>序号</t>
  </si>
  <si>
    <t>学号</t>
  </si>
  <si>
    <t>姓名</t>
  </si>
  <si>
    <t>高等数学Ⅰ(一)/必修课/4.5</t>
  </si>
  <si>
    <t>大学英语读写译(一)/必修课/2</t>
  </si>
  <si>
    <t>工程制图Ⅰ/必修课/3</t>
  </si>
  <si>
    <t>计算机应用基础/必修课/2</t>
  </si>
  <si>
    <t>军事训练/实践课/2</t>
  </si>
  <si>
    <t>土木工程与工程管理概论/必修课/1.5</t>
  </si>
  <si>
    <t>思想品德修养与法律基础/必修课/3</t>
  </si>
  <si>
    <t>大学英语视听说(一)/必修课/1.5</t>
  </si>
  <si>
    <t>加权成绩1</t>
    <phoneticPr fontId="4" type="noConversion"/>
  </si>
  <si>
    <t>学分1</t>
    <phoneticPr fontId="4" type="noConversion"/>
  </si>
  <si>
    <t>综合成绩1</t>
    <phoneticPr fontId="4" type="noConversion"/>
  </si>
  <si>
    <t>何瑜杰</t>
  </si>
  <si>
    <t>张玲玲</t>
  </si>
  <si>
    <t>罗丽</t>
  </si>
  <si>
    <t>李红娟</t>
  </si>
  <si>
    <t>何洪名</t>
  </si>
  <si>
    <t>刘岩</t>
  </si>
  <si>
    <t>臧俊逸</t>
  </si>
  <si>
    <t>谭晓瑜</t>
  </si>
  <si>
    <t>鲁津旗</t>
  </si>
  <si>
    <t>王梓谕</t>
  </si>
  <si>
    <t>杨群</t>
  </si>
  <si>
    <t>张磊</t>
  </si>
  <si>
    <t>王琨喆</t>
  </si>
  <si>
    <t>魏诚一</t>
  </si>
  <si>
    <t>杨亚中</t>
  </si>
  <si>
    <t>张志业</t>
  </si>
  <si>
    <t>杜琛琛</t>
  </si>
  <si>
    <t>张冰楠</t>
  </si>
  <si>
    <t>任哲</t>
  </si>
  <si>
    <t>王冲</t>
  </si>
  <si>
    <t>赵树佳</t>
  </si>
  <si>
    <t>陈修杰</t>
  </si>
  <si>
    <t>张震</t>
  </si>
  <si>
    <t>张丙奎</t>
  </si>
  <si>
    <t>李宇豪</t>
  </si>
  <si>
    <t>刘会楠</t>
  </si>
  <si>
    <t>张舒然</t>
  </si>
  <si>
    <t>岳莹莹</t>
  </si>
  <si>
    <t>杨素雅</t>
  </si>
  <si>
    <t>朱艳霞</t>
  </si>
  <si>
    <t>袁鸣</t>
  </si>
  <si>
    <t>刘昱</t>
  </si>
  <si>
    <t>梁姗姗</t>
  </si>
  <si>
    <t>李智</t>
  </si>
  <si>
    <t>周雨晴</t>
  </si>
  <si>
    <t>袁敏</t>
  </si>
  <si>
    <t>陈芯仪</t>
  </si>
  <si>
    <t>王楠</t>
  </si>
  <si>
    <t>徐灿灿</t>
  </si>
  <si>
    <t>余雪</t>
  </si>
  <si>
    <t>周正玉</t>
  </si>
  <si>
    <t>刘彤艳</t>
  </si>
  <si>
    <t>缪秀锦</t>
  </si>
  <si>
    <t>徐映忠</t>
  </si>
  <si>
    <t>雷俊波</t>
  </si>
  <si>
    <t>刘梦</t>
  </si>
  <si>
    <t>闫志军</t>
  </si>
  <si>
    <t>康钊</t>
  </si>
  <si>
    <t>钟小媛</t>
  </si>
  <si>
    <t>吴雨晴</t>
  </si>
  <si>
    <t>谭婷</t>
  </si>
  <si>
    <t>衣光宇</t>
  </si>
  <si>
    <t>边正</t>
  </si>
  <si>
    <t>王鑫界</t>
  </si>
  <si>
    <t>张征港</t>
  </si>
  <si>
    <t>杨浩浩</t>
  </si>
  <si>
    <t>付吉帅</t>
  </si>
  <si>
    <t>王聪方</t>
  </si>
  <si>
    <t>吴彪彪</t>
  </si>
  <si>
    <t>王向光</t>
  </si>
  <si>
    <t>郭政</t>
  </si>
  <si>
    <t>宋长拴</t>
  </si>
  <si>
    <t>张峥嵘</t>
  </si>
  <si>
    <t>杨凯</t>
  </si>
  <si>
    <t>于明哲</t>
  </si>
  <si>
    <t>沙昆伦</t>
  </si>
  <si>
    <t>崔宸雨</t>
  </si>
  <si>
    <t>袁焕云</t>
  </si>
  <si>
    <t>翟梦雪</t>
  </si>
  <si>
    <t>李瑞霞</t>
  </si>
  <si>
    <t>校林格</t>
  </si>
  <si>
    <t>卢琪</t>
  </si>
  <si>
    <t>穆珊珊</t>
  </si>
  <si>
    <t>管聪聪</t>
  </si>
  <si>
    <t>靳秋亚</t>
  </si>
  <si>
    <t>张一澜</t>
  </si>
  <si>
    <t>安国娜</t>
  </si>
  <si>
    <t>刘一帆</t>
  </si>
  <si>
    <t>周艳青</t>
  </si>
  <si>
    <t>徐艳霞</t>
  </si>
  <si>
    <t>高丽</t>
  </si>
  <si>
    <t>铁铭</t>
  </si>
  <si>
    <t>顾启茜</t>
  </si>
  <si>
    <t>侯苗苗</t>
  </si>
  <si>
    <t>黄昕</t>
  </si>
  <si>
    <t>陈潇</t>
  </si>
  <si>
    <t>尹杰徽</t>
  </si>
  <si>
    <t>张旭康</t>
  </si>
  <si>
    <t>邓雅洁</t>
  </si>
  <si>
    <t>孙森浩</t>
  </si>
  <si>
    <t>杨美英</t>
  </si>
  <si>
    <t>鹿芬</t>
  </si>
  <si>
    <t>唐杨梅</t>
  </si>
  <si>
    <t>龚玉禹</t>
  </si>
  <si>
    <t>王旭冰</t>
  </si>
  <si>
    <t>贾书星</t>
  </si>
  <si>
    <t>郭敖</t>
  </si>
  <si>
    <t>郭振超</t>
  </si>
  <si>
    <t>王康</t>
  </si>
  <si>
    <t>薛永辉</t>
  </si>
  <si>
    <t>刘威</t>
  </si>
  <si>
    <t>毕加伟</t>
  </si>
  <si>
    <t>常旭旭</t>
  </si>
  <si>
    <t>刘猛锐</t>
  </si>
  <si>
    <t>秦浩</t>
  </si>
  <si>
    <t>杨功赞</t>
  </si>
  <si>
    <t>李属光</t>
  </si>
  <si>
    <t>杨轩</t>
  </si>
  <si>
    <t>沈安东</t>
  </si>
  <si>
    <t>朱富源</t>
  </si>
  <si>
    <t>李苗苗</t>
  </si>
  <si>
    <t>李俊丽</t>
  </si>
  <si>
    <t>龚俊</t>
  </si>
  <si>
    <t>栗梦茹</t>
  </si>
  <si>
    <t>秦杨</t>
  </si>
  <si>
    <t>王芊芊</t>
  </si>
  <si>
    <t>翟雪营</t>
  </si>
  <si>
    <t>刘莉莉</t>
  </si>
  <si>
    <t>杨颖</t>
  </si>
  <si>
    <t>李敏</t>
  </si>
  <si>
    <t>徐伟利</t>
  </si>
  <si>
    <t>姚雅婷</t>
  </si>
  <si>
    <t>赵醒</t>
  </si>
  <si>
    <t>杨亚楠</t>
  </si>
  <si>
    <t>邓亚妮</t>
  </si>
  <si>
    <t>刘静梅</t>
  </si>
  <si>
    <t>杨云霞</t>
  </si>
  <si>
    <t>周小虎</t>
  </si>
  <si>
    <t>大学英语视听说(二)/必修课/2</t>
  </si>
  <si>
    <t>大学英语读写译(二)/必修课/3</t>
  </si>
  <si>
    <t>工程力学/必修课/4.5</t>
  </si>
  <si>
    <t>建筑材料/必修课/2</t>
  </si>
  <si>
    <t>高等数学Ⅰ(二)/必修课/6</t>
  </si>
  <si>
    <t>房屋建筑学课程设计/实践课/1</t>
  </si>
  <si>
    <t>中国近现代史纲要/必修课/2</t>
    <phoneticPr fontId="4" type="noConversion"/>
  </si>
  <si>
    <t>建筑历史/必修课/1.5</t>
  </si>
  <si>
    <t>房屋建筑学/必修课/2.5</t>
  </si>
  <si>
    <t>加权成绩2</t>
    <phoneticPr fontId="4" type="noConversion"/>
  </si>
  <si>
    <t>学分2</t>
    <phoneticPr fontId="4" type="noConversion"/>
  </si>
  <si>
    <t>综合成绩2</t>
    <phoneticPr fontId="4" type="noConversion"/>
  </si>
  <si>
    <t>总加权成绩</t>
    <phoneticPr fontId="4" type="noConversion"/>
  </si>
  <si>
    <t>总学分</t>
    <phoneticPr fontId="4" type="noConversion"/>
  </si>
  <si>
    <t>2014-2015学年第2学期班级成绩汇总表</t>
    <phoneticPr fontId="1" type="noConversion"/>
  </si>
  <si>
    <t>总综合成绩</t>
    <phoneticPr fontId="1" type="noConversion"/>
  </si>
  <si>
    <t>备注：标红的为有科目不及格的，序号标红的为一学年中有挂科情况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</si>
</sst>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5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quotePrefix="1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1"/>
  <sheetViews>
    <sheetView tabSelected="1" workbookViewId="0">
      <selection activeCell="U9" sqref="U9"/>
    </sheetView>
  </sheetViews>
  <sheetFormatPr defaultColWidth="8.625" defaultRowHeight="12.95" customHeight="1" x14ac:dyDescent="0.15"/>
  <cols>
    <col min="1" max="2" width="8.625" style="2"/>
    <col min="3" max="3" width="8.625" style="12"/>
    <col min="4" max="11" width="8.625" style="2"/>
    <col min="12" max="12" width="9.125" style="10" customWidth="1"/>
    <col min="13" max="13" width="8.625" style="10"/>
    <col min="14" max="14" width="15.75" style="10" customWidth="1"/>
    <col min="15" max="26" width="8.625" style="2"/>
    <col min="27" max="27" width="11.75" style="10" customWidth="1"/>
    <col min="28" max="28" width="8.625" style="10"/>
    <col min="29" max="29" width="17.75" style="10" customWidth="1"/>
    <col min="30" max="30" width="14" style="10" customWidth="1"/>
    <col min="31" max="31" width="8.625" style="10"/>
    <col min="32" max="32" width="16.875" style="10" customWidth="1"/>
    <col min="33" max="16384" width="8.625" style="2"/>
  </cols>
  <sheetData>
    <row r="1" spans="1:32" ht="12.9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"/>
      <c r="P1" s="19" t="s">
        <v>157</v>
      </c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32" ht="12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</row>
    <row r="3" spans="1:32" ht="52.5" customHeight="1" x14ac:dyDescent="0.15">
      <c r="A3" s="3" t="s">
        <v>1</v>
      </c>
      <c r="B3" s="3" t="s">
        <v>2</v>
      </c>
      <c r="C3" s="11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22" t="s">
        <v>12</v>
      </c>
      <c r="M3" s="22" t="s">
        <v>13</v>
      </c>
      <c r="N3" s="22" t="s">
        <v>14</v>
      </c>
      <c r="O3" s="4"/>
      <c r="P3" s="3" t="s">
        <v>2</v>
      </c>
      <c r="Q3" s="3" t="s">
        <v>3</v>
      </c>
      <c r="R3" s="3" t="s">
        <v>143</v>
      </c>
      <c r="S3" s="3" t="s">
        <v>144</v>
      </c>
      <c r="T3" s="3" t="s">
        <v>145</v>
      </c>
      <c r="U3" s="3" t="s">
        <v>146</v>
      </c>
      <c r="V3" s="3" t="s">
        <v>147</v>
      </c>
      <c r="W3" s="5" t="s">
        <v>148</v>
      </c>
      <c r="X3" s="5" t="s">
        <v>149</v>
      </c>
      <c r="Y3" s="5" t="s">
        <v>150</v>
      </c>
      <c r="Z3" s="5" t="s">
        <v>151</v>
      </c>
      <c r="AA3" s="25" t="s">
        <v>152</v>
      </c>
      <c r="AB3" s="25" t="s">
        <v>153</v>
      </c>
      <c r="AC3" s="25" t="s">
        <v>154</v>
      </c>
      <c r="AD3" s="25" t="s">
        <v>155</v>
      </c>
      <c r="AE3" s="25" t="s">
        <v>156</v>
      </c>
      <c r="AF3" s="25" t="s">
        <v>158</v>
      </c>
    </row>
    <row r="4" spans="1:32" ht="12.95" customHeight="1" x14ac:dyDescent="0.15">
      <c r="A4" s="6">
        <v>1</v>
      </c>
      <c r="B4" s="9">
        <v>140906108</v>
      </c>
      <c r="C4" s="7" t="s">
        <v>22</v>
      </c>
      <c r="D4" s="6">
        <v>87</v>
      </c>
      <c r="E4" s="6">
        <v>69</v>
      </c>
      <c r="F4" s="6">
        <v>93</v>
      </c>
      <c r="G4" s="6">
        <v>92</v>
      </c>
      <c r="H4" s="9">
        <v>85</v>
      </c>
      <c r="I4" s="6">
        <v>88</v>
      </c>
      <c r="J4" s="6">
        <v>96</v>
      </c>
      <c r="K4" s="6">
        <v>71</v>
      </c>
      <c r="L4" s="23">
        <f t="shared" ref="L4:L35" si="0">D4*4.5+E4*2+F4*3+G4*2+H4*2+I4*1.5+J4*3+K4*1.5</f>
        <v>1689</v>
      </c>
      <c r="M4" s="24">
        <v>19.5</v>
      </c>
      <c r="N4" s="23">
        <f t="shared" ref="N4:N35" si="1">L4/M4</f>
        <v>86.615384615384613</v>
      </c>
      <c r="O4" s="8"/>
      <c r="P4" s="9">
        <v>140906108</v>
      </c>
      <c r="Q4" s="7" t="s">
        <v>22</v>
      </c>
      <c r="R4" s="6">
        <v>77</v>
      </c>
      <c r="S4" s="6">
        <v>78</v>
      </c>
      <c r="T4" s="6">
        <v>97</v>
      </c>
      <c r="U4" s="6">
        <v>83</v>
      </c>
      <c r="V4" s="6">
        <v>75</v>
      </c>
      <c r="W4" s="17">
        <v>75</v>
      </c>
      <c r="X4" s="18">
        <v>82</v>
      </c>
      <c r="Y4" s="17">
        <v>85</v>
      </c>
      <c r="Z4" s="18">
        <v>83</v>
      </c>
      <c r="AA4" s="26">
        <f t="shared" ref="AA4:AA35" si="2">R4*2+S4*3+T4*4.5+U4*2+V4*6+W4*1+X4*2+Y4*1.5+Z4*2.5</f>
        <v>2014.5</v>
      </c>
      <c r="AB4" s="26">
        <v>24.5</v>
      </c>
      <c r="AC4" s="26">
        <f t="shared" ref="AC4:AC35" si="3">AA4/AB4</f>
        <v>82.224489795918373</v>
      </c>
      <c r="AD4" s="27">
        <f t="shared" ref="AD4:AD35" si="4">L4+AA4</f>
        <v>3703.5</v>
      </c>
      <c r="AE4" s="27">
        <f t="shared" ref="AE4:AE35" si="5">M4+AB4</f>
        <v>44</v>
      </c>
      <c r="AF4" s="27">
        <f t="shared" ref="AF4:AF35" si="6">AD4/AE4</f>
        <v>84.170454545454547</v>
      </c>
    </row>
    <row r="5" spans="1:32" ht="12.95" customHeight="1" x14ac:dyDescent="0.15">
      <c r="A5" s="6">
        <v>2</v>
      </c>
      <c r="B5" s="9">
        <v>140906137</v>
      </c>
      <c r="C5" s="7" t="s">
        <v>51</v>
      </c>
      <c r="D5" s="6">
        <v>87</v>
      </c>
      <c r="E5" s="6">
        <v>81</v>
      </c>
      <c r="F5" s="6">
        <v>93</v>
      </c>
      <c r="G5" s="6">
        <v>84</v>
      </c>
      <c r="H5" s="9">
        <v>85</v>
      </c>
      <c r="I5" s="6">
        <v>85</v>
      </c>
      <c r="J5" s="6">
        <v>86</v>
      </c>
      <c r="K5" s="6">
        <v>77</v>
      </c>
      <c r="L5" s="23">
        <f t="shared" si="0"/>
        <v>1671.5</v>
      </c>
      <c r="M5" s="24">
        <v>19.5</v>
      </c>
      <c r="N5" s="23">
        <f t="shared" si="1"/>
        <v>85.717948717948715</v>
      </c>
      <c r="O5" s="8"/>
      <c r="P5" s="9">
        <v>140906137</v>
      </c>
      <c r="Q5" s="7" t="s">
        <v>51</v>
      </c>
      <c r="R5" s="6">
        <v>77</v>
      </c>
      <c r="S5" s="6">
        <v>79</v>
      </c>
      <c r="T5" s="6">
        <v>92</v>
      </c>
      <c r="U5" s="6">
        <v>83</v>
      </c>
      <c r="V5" s="6">
        <v>81</v>
      </c>
      <c r="W5" s="17">
        <v>75</v>
      </c>
      <c r="X5" s="18">
        <v>82</v>
      </c>
      <c r="Y5" s="17">
        <v>85</v>
      </c>
      <c r="Z5" s="18">
        <v>74</v>
      </c>
      <c r="AA5" s="26">
        <f t="shared" si="2"/>
        <v>2008.5</v>
      </c>
      <c r="AB5" s="26">
        <v>24.5</v>
      </c>
      <c r="AC5" s="26">
        <f t="shared" si="3"/>
        <v>81.979591836734699</v>
      </c>
      <c r="AD5" s="27">
        <f t="shared" si="4"/>
        <v>3680</v>
      </c>
      <c r="AE5" s="27">
        <f t="shared" si="5"/>
        <v>44</v>
      </c>
      <c r="AF5" s="27">
        <f t="shared" si="6"/>
        <v>83.63636363636364</v>
      </c>
    </row>
    <row r="6" spans="1:32" ht="12.95" customHeight="1" x14ac:dyDescent="0.15">
      <c r="A6" s="6">
        <v>3</v>
      </c>
      <c r="B6" s="9">
        <v>140906223</v>
      </c>
      <c r="C6" s="7" t="s">
        <v>80</v>
      </c>
      <c r="D6" s="6">
        <v>91</v>
      </c>
      <c r="E6" s="6">
        <v>73</v>
      </c>
      <c r="F6" s="6">
        <v>79</v>
      </c>
      <c r="G6" s="6">
        <v>81</v>
      </c>
      <c r="H6" s="9">
        <v>85</v>
      </c>
      <c r="I6" s="6">
        <v>100</v>
      </c>
      <c r="J6" s="6">
        <v>96</v>
      </c>
      <c r="K6" s="6">
        <v>74</v>
      </c>
      <c r="L6" s="23">
        <f t="shared" si="0"/>
        <v>1673.5</v>
      </c>
      <c r="M6" s="24">
        <v>19.5</v>
      </c>
      <c r="N6" s="23">
        <f t="shared" si="1"/>
        <v>85.820512820512818</v>
      </c>
      <c r="O6" s="8"/>
      <c r="P6" s="9">
        <v>140906223</v>
      </c>
      <c r="Q6" s="7" t="s">
        <v>80</v>
      </c>
      <c r="R6" s="6">
        <v>84</v>
      </c>
      <c r="S6" s="6">
        <v>65</v>
      </c>
      <c r="T6" s="6">
        <v>87</v>
      </c>
      <c r="U6" s="6">
        <v>75</v>
      </c>
      <c r="V6" s="6">
        <v>70</v>
      </c>
      <c r="W6" s="17">
        <v>65</v>
      </c>
      <c r="X6" s="18">
        <v>83</v>
      </c>
      <c r="Y6" s="17">
        <v>95</v>
      </c>
      <c r="Z6" s="18">
        <v>82</v>
      </c>
      <c r="AA6" s="26">
        <f t="shared" si="2"/>
        <v>1903</v>
      </c>
      <c r="AB6" s="26">
        <v>24.5</v>
      </c>
      <c r="AC6" s="26">
        <f t="shared" si="3"/>
        <v>77.673469387755105</v>
      </c>
      <c r="AD6" s="27">
        <f t="shared" si="4"/>
        <v>3576.5</v>
      </c>
      <c r="AE6" s="27">
        <f t="shared" si="5"/>
        <v>44</v>
      </c>
      <c r="AF6" s="27">
        <f t="shared" si="6"/>
        <v>81.284090909090907</v>
      </c>
    </row>
    <row r="7" spans="1:32" ht="12.95" customHeight="1" x14ac:dyDescent="0.15">
      <c r="A7" s="6">
        <v>4</v>
      </c>
      <c r="B7" s="9">
        <v>140906138</v>
      </c>
      <c r="C7" s="7" t="s">
        <v>52</v>
      </c>
      <c r="D7" s="6">
        <v>83</v>
      </c>
      <c r="E7" s="6">
        <v>77</v>
      </c>
      <c r="F7" s="6">
        <v>88</v>
      </c>
      <c r="G7" s="6">
        <v>81</v>
      </c>
      <c r="H7" s="9">
        <v>95</v>
      </c>
      <c r="I7" s="6">
        <v>85</v>
      </c>
      <c r="J7" s="6">
        <v>68</v>
      </c>
      <c r="K7" s="6">
        <v>67</v>
      </c>
      <c r="L7" s="23">
        <f t="shared" si="0"/>
        <v>1575.5</v>
      </c>
      <c r="M7" s="24">
        <v>19.5</v>
      </c>
      <c r="N7" s="23">
        <f t="shared" si="1"/>
        <v>80.794871794871796</v>
      </c>
      <c r="O7" s="8"/>
      <c r="P7" s="9">
        <v>140906138</v>
      </c>
      <c r="Q7" s="7" t="s">
        <v>52</v>
      </c>
      <c r="R7" s="6">
        <v>75</v>
      </c>
      <c r="S7" s="6">
        <v>73</v>
      </c>
      <c r="T7" s="6">
        <v>89</v>
      </c>
      <c r="U7" s="6">
        <v>82</v>
      </c>
      <c r="V7" s="6">
        <v>87</v>
      </c>
      <c r="W7" s="17">
        <v>75</v>
      </c>
      <c r="X7" s="18">
        <v>80</v>
      </c>
      <c r="Y7" s="17">
        <v>85</v>
      </c>
      <c r="Z7" s="18">
        <v>67</v>
      </c>
      <c r="AA7" s="26">
        <f t="shared" si="2"/>
        <v>1985.5</v>
      </c>
      <c r="AB7" s="26">
        <v>24.5</v>
      </c>
      <c r="AC7" s="26">
        <f t="shared" si="3"/>
        <v>81.040816326530617</v>
      </c>
      <c r="AD7" s="27">
        <f t="shared" si="4"/>
        <v>3561</v>
      </c>
      <c r="AE7" s="27">
        <f t="shared" si="5"/>
        <v>44</v>
      </c>
      <c r="AF7" s="27">
        <f t="shared" si="6"/>
        <v>80.931818181818187</v>
      </c>
    </row>
    <row r="8" spans="1:32" ht="12.95" customHeight="1" x14ac:dyDescent="0.15">
      <c r="A8" s="6">
        <v>5</v>
      </c>
      <c r="B8" s="9">
        <v>140906235</v>
      </c>
      <c r="C8" s="7" t="s">
        <v>92</v>
      </c>
      <c r="D8" s="6">
        <v>61</v>
      </c>
      <c r="E8" s="6">
        <v>79</v>
      </c>
      <c r="F8" s="6">
        <v>84</v>
      </c>
      <c r="G8" s="6">
        <v>95</v>
      </c>
      <c r="H8" s="9">
        <v>95</v>
      </c>
      <c r="I8" s="6">
        <v>94</v>
      </c>
      <c r="J8" s="6">
        <v>86</v>
      </c>
      <c r="K8" s="6">
        <v>74</v>
      </c>
      <c r="L8" s="23">
        <f t="shared" si="0"/>
        <v>1574.5</v>
      </c>
      <c r="M8" s="24">
        <v>19.5</v>
      </c>
      <c r="N8" s="23">
        <f t="shared" si="1"/>
        <v>80.743589743589737</v>
      </c>
      <c r="O8" s="8"/>
      <c r="P8" s="9">
        <v>140906235</v>
      </c>
      <c r="Q8" s="7" t="s">
        <v>92</v>
      </c>
      <c r="R8" s="6">
        <v>80</v>
      </c>
      <c r="S8" s="6">
        <v>80</v>
      </c>
      <c r="T8" s="6">
        <v>95</v>
      </c>
      <c r="U8" s="6">
        <v>70</v>
      </c>
      <c r="V8" s="6">
        <v>67</v>
      </c>
      <c r="W8" s="17">
        <v>85</v>
      </c>
      <c r="X8" s="18">
        <v>87</v>
      </c>
      <c r="Y8" s="17">
        <v>75</v>
      </c>
      <c r="Z8" s="18">
        <v>79</v>
      </c>
      <c r="AA8" s="26">
        <f t="shared" si="2"/>
        <v>1938.5</v>
      </c>
      <c r="AB8" s="26">
        <v>24.5</v>
      </c>
      <c r="AC8" s="26">
        <f t="shared" si="3"/>
        <v>79.122448979591837</v>
      </c>
      <c r="AD8" s="27">
        <f t="shared" si="4"/>
        <v>3513</v>
      </c>
      <c r="AE8" s="27">
        <f t="shared" si="5"/>
        <v>44</v>
      </c>
      <c r="AF8" s="27">
        <f t="shared" si="6"/>
        <v>79.840909090909093</v>
      </c>
    </row>
    <row r="9" spans="1:32" ht="12.95" customHeight="1" x14ac:dyDescent="0.15">
      <c r="A9" s="6">
        <v>6</v>
      </c>
      <c r="B9" s="9">
        <v>140906243</v>
      </c>
      <c r="C9" s="7" t="s">
        <v>100</v>
      </c>
      <c r="D9" s="6">
        <v>75</v>
      </c>
      <c r="E9" s="6">
        <v>71</v>
      </c>
      <c r="F9" s="6">
        <v>90</v>
      </c>
      <c r="G9" s="6">
        <v>95</v>
      </c>
      <c r="H9" s="9">
        <v>95</v>
      </c>
      <c r="I9" s="6">
        <v>80</v>
      </c>
      <c r="J9" s="6">
        <v>84</v>
      </c>
      <c r="K9" s="6">
        <v>83</v>
      </c>
      <c r="L9" s="23">
        <f t="shared" si="0"/>
        <v>1626</v>
      </c>
      <c r="M9" s="24">
        <v>19.5</v>
      </c>
      <c r="N9" s="23">
        <f t="shared" si="1"/>
        <v>83.384615384615387</v>
      </c>
      <c r="O9" s="8"/>
      <c r="P9" s="9">
        <v>140906243</v>
      </c>
      <c r="Q9" s="7" t="s">
        <v>100</v>
      </c>
      <c r="R9" s="6">
        <v>86</v>
      </c>
      <c r="S9" s="6">
        <v>65</v>
      </c>
      <c r="T9" s="6">
        <v>83</v>
      </c>
      <c r="U9" s="6">
        <v>75</v>
      </c>
      <c r="V9" s="6">
        <v>70</v>
      </c>
      <c r="W9" s="17">
        <v>75</v>
      </c>
      <c r="X9" s="18">
        <v>84</v>
      </c>
      <c r="Y9" s="17">
        <v>85</v>
      </c>
      <c r="Z9" s="18">
        <v>82</v>
      </c>
      <c r="AA9" s="26">
        <f t="shared" si="2"/>
        <v>1886</v>
      </c>
      <c r="AB9" s="26">
        <v>24.5</v>
      </c>
      <c r="AC9" s="26">
        <f t="shared" si="3"/>
        <v>76.979591836734699</v>
      </c>
      <c r="AD9" s="27">
        <f t="shared" si="4"/>
        <v>3512</v>
      </c>
      <c r="AE9" s="27">
        <f t="shared" si="5"/>
        <v>44</v>
      </c>
      <c r="AF9" s="27">
        <f t="shared" si="6"/>
        <v>79.818181818181813</v>
      </c>
    </row>
    <row r="10" spans="1:32" ht="12.95" customHeight="1" x14ac:dyDescent="0.15">
      <c r="A10" s="6">
        <v>7</v>
      </c>
      <c r="B10" s="9">
        <v>140906126</v>
      </c>
      <c r="C10" s="7" t="s">
        <v>40</v>
      </c>
      <c r="D10" s="6">
        <v>85</v>
      </c>
      <c r="E10" s="6">
        <v>72</v>
      </c>
      <c r="F10" s="6">
        <v>88</v>
      </c>
      <c r="G10" s="6">
        <v>88</v>
      </c>
      <c r="H10" s="9">
        <v>85</v>
      </c>
      <c r="I10" s="6">
        <v>96</v>
      </c>
      <c r="J10" s="6">
        <v>84</v>
      </c>
      <c r="K10" s="6">
        <v>72</v>
      </c>
      <c r="L10" s="23">
        <f t="shared" si="0"/>
        <v>1640.5</v>
      </c>
      <c r="M10" s="24">
        <v>19.5</v>
      </c>
      <c r="N10" s="23">
        <f t="shared" si="1"/>
        <v>84.128205128205124</v>
      </c>
      <c r="O10" s="8"/>
      <c r="P10" s="9">
        <v>140906126</v>
      </c>
      <c r="Q10" s="7" t="s">
        <v>40</v>
      </c>
      <c r="R10" s="6">
        <v>81</v>
      </c>
      <c r="S10" s="6">
        <v>76</v>
      </c>
      <c r="T10" s="6">
        <v>85</v>
      </c>
      <c r="U10" s="6">
        <v>80</v>
      </c>
      <c r="V10" s="6">
        <v>70</v>
      </c>
      <c r="W10" s="17">
        <v>75</v>
      </c>
      <c r="X10" s="18">
        <v>82</v>
      </c>
      <c r="Y10" s="17">
        <v>75</v>
      </c>
      <c r="Z10" s="18">
        <v>64</v>
      </c>
      <c r="AA10" s="26">
        <f t="shared" si="2"/>
        <v>1864</v>
      </c>
      <c r="AB10" s="26">
        <v>24.5</v>
      </c>
      <c r="AC10" s="26">
        <f t="shared" si="3"/>
        <v>76.08163265306122</v>
      </c>
      <c r="AD10" s="27">
        <f t="shared" si="4"/>
        <v>3504.5</v>
      </c>
      <c r="AE10" s="27">
        <f t="shared" si="5"/>
        <v>44</v>
      </c>
      <c r="AF10" s="27">
        <f t="shared" si="6"/>
        <v>79.647727272727266</v>
      </c>
    </row>
    <row r="11" spans="1:32" ht="12.95" customHeight="1" x14ac:dyDescent="0.15">
      <c r="A11" s="6">
        <v>8</v>
      </c>
      <c r="B11" s="9">
        <v>140906139</v>
      </c>
      <c r="C11" s="7" t="s">
        <v>53</v>
      </c>
      <c r="D11" s="6">
        <v>74</v>
      </c>
      <c r="E11" s="6">
        <v>82</v>
      </c>
      <c r="F11" s="6">
        <v>79</v>
      </c>
      <c r="G11" s="6">
        <v>79</v>
      </c>
      <c r="H11" s="9">
        <v>85</v>
      </c>
      <c r="I11" s="6">
        <v>83</v>
      </c>
      <c r="J11" s="6">
        <v>92</v>
      </c>
      <c r="K11" s="6">
        <v>83</v>
      </c>
      <c r="L11" s="23">
        <f t="shared" si="0"/>
        <v>1587</v>
      </c>
      <c r="M11" s="24">
        <v>19.5</v>
      </c>
      <c r="N11" s="23">
        <f t="shared" si="1"/>
        <v>81.384615384615387</v>
      </c>
      <c r="O11" s="8"/>
      <c r="P11" s="9">
        <v>140906139</v>
      </c>
      <c r="Q11" s="7" t="s">
        <v>53</v>
      </c>
      <c r="R11" s="6">
        <v>82</v>
      </c>
      <c r="S11" s="6">
        <v>81</v>
      </c>
      <c r="T11" s="6">
        <v>79</v>
      </c>
      <c r="U11" s="6">
        <v>74</v>
      </c>
      <c r="V11" s="6">
        <v>72</v>
      </c>
      <c r="W11" s="17">
        <v>75</v>
      </c>
      <c r="X11" s="18">
        <v>82</v>
      </c>
      <c r="Y11" s="17">
        <v>85</v>
      </c>
      <c r="Z11" s="18">
        <v>77</v>
      </c>
      <c r="AA11" s="26">
        <f t="shared" si="2"/>
        <v>1901.5</v>
      </c>
      <c r="AB11" s="26">
        <v>24.5</v>
      </c>
      <c r="AC11" s="26">
        <f t="shared" si="3"/>
        <v>77.612244897959187</v>
      </c>
      <c r="AD11" s="27">
        <f t="shared" si="4"/>
        <v>3488.5</v>
      </c>
      <c r="AE11" s="27">
        <f t="shared" si="5"/>
        <v>44</v>
      </c>
      <c r="AF11" s="27">
        <f t="shared" si="6"/>
        <v>79.284090909090907</v>
      </c>
    </row>
    <row r="12" spans="1:32" ht="12.95" customHeight="1" x14ac:dyDescent="0.15">
      <c r="A12" s="6">
        <v>9</v>
      </c>
      <c r="B12" s="9">
        <v>140906339</v>
      </c>
      <c r="C12" s="7" t="s">
        <v>138</v>
      </c>
      <c r="D12" s="6">
        <v>61</v>
      </c>
      <c r="E12" s="6">
        <v>60</v>
      </c>
      <c r="F12" s="6">
        <v>86</v>
      </c>
      <c r="G12" s="6">
        <v>89</v>
      </c>
      <c r="H12" s="9">
        <v>95</v>
      </c>
      <c r="I12" s="6">
        <v>76</v>
      </c>
      <c r="J12" s="6">
        <v>72</v>
      </c>
      <c r="K12" s="6">
        <v>73</v>
      </c>
      <c r="L12" s="23">
        <f t="shared" si="0"/>
        <v>1460</v>
      </c>
      <c r="M12" s="24">
        <v>19.5</v>
      </c>
      <c r="N12" s="23">
        <f t="shared" si="1"/>
        <v>74.871794871794876</v>
      </c>
      <c r="O12" s="8"/>
      <c r="P12" s="9">
        <v>140906339</v>
      </c>
      <c r="Q12" s="7" t="s">
        <v>138</v>
      </c>
      <c r="R12" s="6">
        <v>81</v>
      </c>
      <c r="S12" s="6">
        <v>70</v>
      </c>
      <c r="T12" s="6">
        <v>88</v>
      </c>
      <c r="U12" s="6">
        <v>75</v>
      </c>
      <c r="V12" s="6">
        <v>89</v>
      </c>
      <c r="W12" s="17">
        <v>75</v>
      </c>
      <c r="X12" s="18">
        <v>82</v>
      </c>
      <c r="Y12" s="17">
        <v>85</v>
      </c>
      <c r="Z12" s="18">
        <v>81</v>
      </c>
      <c r="AA12" s="26">
        <f t="shared" si="2"/>
        <v>2021</v>
      </c>
      <c r="AB12" s="26">
        <v>24.5</v>
      </c>
      <c r="AC12" s="26">
        <f t="shared" si="3"/>
        <v>82.489795918367349</v>
      </c>
      <c r="AD12" s="27">
        <f t="shared" si="4"/>
        <v>3481</v>
      </c>
      <c r="AE12" s="27">
        <f t="shared" si="5"/>
        <v>44</v>
      </c>
      <c r="AF12" s="27">
        <f t="shared" si="6"/>
        <v>79.11363636363636</v>
      </c>
    </row>
    <row r="13" spans="1:32" ht="12.95" customHeight="1" x14ac:dyDescent="0.15">
      <c r="A13" s="6">
        <v>10</v>
      </c>
      <c r="B13" s="9">
        <v>140906303</v>
      </c>
      <c r="C13" s="7" t="s">
        <v>103</v>
      </c>
      <c r="D13" s="6">
        <v>81</v>
      </c>
      <c r="E13" s="6">
        <v>61</v>
      </c>
      <c r="F13" s="6">
        <v>86</v>
      </c>
      <c r="G13" s="6">
        <v>94</v>
      </c>
      <c r="H13" s="9">
        <v>95</v>
      </c>
      <c r="I13" s="6">
        <v>94</v>
      </c>
      <c r="J13" s="6">
        <v>91</v>
      </c>
      <c r="K13" s="6">
        <v>66</v>
      </c>
      <c r="L13" s="23">
        <f t="shared" si="0"/>
        <v>1635.5</v>
      </c>
      <c r="M13" s="24">
        <v>19.5</v>
      </c>
      <c r="N13" s="23">
        <f t="shared" si="1"/>
        <v>83.871794871794876</v>
      </c>
      <c r="O13" s="8"/>
      <c r="P13" s="9">
        <v>140906303</v>
      </c>
      <c r="Q13" s="7" t="s">
        <v>103</v>
      </c>
      <c r="R13" s="6">
        <v>72</v>
      </c>
      <c r="S13" s="6">
        <v>60</v>
      </c>
      <c r="T13" s="6">
        <v>88</v>
      </c>
      <c r="U13" s="6">
        <v>73</v>
      </c>
      <c r="V13" s="6">
        <v>68</v>
      </c>
      <c r="W13" s="17">
        <v>85</v>
      </c>
      <c r="X13" s="18">
        <v>82</v>
      </c>
      <c r="Y13" s="17">
        <v>95</v>
      </c>
      <c r="Z13" s="18">
        <v>68</v>
      </c>
      <c r="AA13" s="26">
        <f t="shared" si="2"/>
        <v>1835.5</v>
      </c>
      <c r="AB13" s="26">
        <v>24.5</v>
      </c>
      <c r="AC13" s="26">
        <f t="shared" si="3"/>
        <v>74.91836734693878</v>
      </c>
      <c r="AD13" s="27">
        <f t="shared" si="4"/>
        <v>3471</v>
      </c>
      <c r="AE13" s="27">
        <f t="shared" si="5"/>
        <v>44</v>
      </c>
      <c r="AF13" s="27">
        <f t="shared" si="6"/>
        <v>78.88636363636364</v>
      </c>
    </row>
    <row r="14" spans="1:32" ht="12.95" customHeight="1" x14ac:dyDescent="0.15">
      <c r="A14" s="6">
        <v>11</v>
      </c>
      <c r="B14" s="9">
        <v>140906109</v>
      </c>
      <c r="C14" s="7" t="s">
        <v>23</v>
      </c>
      <c r="D14" s="6">
        <v>76</v>
      </c>
      <c r="E14" s="6">
        <v>82</v>
      </c>
      <c r="F14" s="6">
        <v>76</v>
      </c>
      <c r="G14" s="6">
        <v>86</v>
      </c>
      <c r="H14" s="9">
        <v>85</v>
      </c>
      <c r="I14" s="6">
        <v>80</v>
      </c>
      <c r="J14" s="6">
        <v>63</v>
      </c>
      <c r="K14" s="6">
        <v>80</v>
      </c>
      <c r="L14" s="23">
        <f t="shared" si="0"/>
        <v>1505</v>
      </c>
      <c r="M14" s="24">
        <v>19.5</v>
      </c>
      <c r="N14" s="23">
        <f t="shared" si="1"/>
        <v>77.179487179487182</v>
      </c>
      <c r="O14" s="8"/>
      <c r="P14" s="9">
        <v>140906109</v>
      </c>
      <c r="Q14" s="7" t="s">
        <v>23</v>
      </c>
      <c r="R14" s="6">
        <v>89</v>
      </c>
      <c r="S14" s="6">
        <v>84</v>
      </c>
      <c r="T14" s="6">
        <v>87</v>
      </c>
      <c r="U14" s="6">
        <v>63</v>
      </c>
      <c r="V14" s="6">
        <v>76</v>
      </c>
      <c r="W14" s="17">
        <v>75</v>
      </c>
      <c r="X14" s="18">
        <v>82</v>
      </c>
      <c r="Y14" s="17">
        <v>85</v>
      </c>
      <c r="Z14" s="18">
        <v>78</v>
      </c>
      <c r="AA14" s="26">
        <f t="shared" si="2"/>
        <v>1965</v>
      </c>
      <c r="AB14" s="26">
        <v>24.5</v>
      </c>
      <c r="AC14" s="26">
        <f t="shared" si="3"/>
        <v>80.204081632653057</v>
      </c>
      <c r="AD14" s="27">
        <f t="shared" si="4"/>
        <v>3470</v>
      </c>
      <c r="AE14" s="27">
        <f t="shared" si="5"/>
        <v>44</v>
      </c>
      <c r="AF14" s="27">
        <f t="shared" si="6"/>
        <v>78.86363636363636</v>
      </c>
    </row>
    <row r="15" spans="1:32" ht="12.95" customHeight="1" x14ac:dyDescent="0.15">
      <c r="A15" s="6">
        <v>12</v>
      </c>
      <c r="B15" s="9">
        <v>140906340</v>
      </c>
      <c r="C15" s="7" t="s">
        <v>139</v>
      </c>
      <c r="D15" s="6">
        <v>66</v>
      </c>
      <c r="E15" s="6">
        <v>71</v>
      </c>
      <c r="F15" s="6">
        <v>69</v>
      </c>
      <c r="G15" s="6">
        <v>82</v>
      </c>
      <c r="H15" s="9">
        <v>95</v>
      </c>
      <c r="I15" s="6">
        <v>76</v>
      </c>
      <c r="J15" s="6">
        <v>90</v>
      </c>
      <c r="K15" s="6">
        <v>75</v>
      </c>
      <c r="L15" s="23">
        <f t="shared" si="0"/>
        <v>1496.5</v>
      </c>
      <c r="M15" s="24">
        <v>19.5</v>
      </c>
      <c r="N15" s="23">
        <f t="shared" si="1"/>
        <v>76.743589743589737</v>
      </c>
      <c r="O15" s="8"/>
      <c r="P15" s="9">
        <v>140906340</v>
      </c>
      <c r="Q15" s="7" t="s">
        <v>139</v>
      </c>
      <c r="R15" s="6">
        <v>82</v>
      </c>
      <c r="S15" s="6">
        <v>75</v>
      </c>
      <c r="T15" s="6">
        <v>73</v>
      </c>
      <c r="U15" s="6">
        <v>80</v>
      </c>
      <c r="V15" s="6">
        <v>85</v>
      </c>
      <c r="W15" s="17">
        <v>75</v>
      </c>
      <c r="X15" s="18">
        <v>83</v>
      </c>
      <c r="Y15" s="17">
        <v>85</v>
      </c>
      <c r="Z15" s="18">
        <v>84</v>
      </c>
      <c r="AA15" s="26">
        <f t="shared" si="2"/>
        <v>1966</v>
      </c>
      <c r="AB15" s="26">
        <v>24.5</v>
      </c>
      <c r="AC15" s="26">
        <f t="shared" si="3"/>
        <v>80.244897959183675</v>
      </c>
      <c r="AD15" s="27">
        <f t="shared" si="4"/>
        <v>3462.5</v>
      </c>
      <c r="AE15" s="27">
        <f t="shared" si="5"/>
        <v>44</v>
      </c>
      <c r="AF15" s="27">
        <f t="shared" si="6"/>
        <v>78.693181818181813</v>
      </c>
    </row>
    <row r="16" spans="1:32" ht="12.95" customHeight="1" x14ac:dyDescent="0.15">
      <c r="A16" s="13">
        <v>13</v>
      </c>
      <c r="B16" s="9">
        <v>140906229</v>
      </c>
      <c r="C16" s="7" t="s">
        <v>86</v>
      </c>
      <c r="D16" s="6">
        <v>82</v>
      </c>
      <c r="E16" s="6">
        <v>73</v>
      </c>
      <c r="F16" s="6">
        <v>88</v>
      </c>
      <c r="G16" s="6">
        <v>83</v>
      </c>
      <c r="H16" s="9">
        <v>95</v>
      </c>
      <c r="I16" s="6">
        <v>90</v>
      </c>
      <c r="J16" s="6">
        <v>83</v>
      </c>
      <c r="K16" s="6">
        <v>77</v>
      </c>
      <c r="L16" s="23">
        <f t="shared" si="0"/>
        <v>1634.5</v>
      </c>
      <c r="M16" s="24">
        <v>19.5</v>
      </c>
      <c r="N16" s="23">
        <f t="shared" si="1"/>
        <v>83.820512820512818</v>
      </c>
      <c r="O16" s="8"/>
      <c r="P16" s="9">
        <v>140906229</v>
      </c>
      <c r="Q16" s="14" t="s">
        <v>86</v>
      </c>
      <c r="R16" s="6">
        <v>82</v>
      </c>
      <c r="S16" s="6">
        <v>75</v>
      </c>
      <c r="T16" s="6">
        <v>85</v>
      </c>
      <c r="U16" s="6">
        <v>50</v>
      </c>
      <c r="V16" s="6">
        <v>66</v>
      </c>
      <c r="W16" s="17">
        <v>75</v>
      </c>
      <c r="X16" s="18">
        <v>83</v>
      </c>
      <c r="Y16" s="17">
        <v>85</v>
      </c>
      <c r="Z16" s="18">
        <v>76</v>
      </c>
      <c r="AA16" s="26">
        <f t="shared" si="2"/>
        <v>1826</v>
      </c>
      <c r="AB16" s="26">
        <v>24.5</v>
      </c>
      <c r="AC16" s="26">
        <f t="shared" si="3"/>
        <v>74.530612244897952</v>
      </c>
      <c r="AD16" s="27">
        <f t="shared" si="4"/>
        <v>3460.5</v>
      </c>
      <c r="AE16" s="27">
        <f t="shared" si="5"/>
        <v>44</v>
      </c>
      <c r="AF16" s="27">
        <f t="shared" si="6"/>
        <v>78.647727272727266</v>
      </c>
    </row>
    <row r="17" spans="1:32" ht="12.95" customHeight="1" x14ac:dyDescent="0.15">
      <c r="A17" s="6">
        <v>14</v>
      </c>
      <c r="B17" s="9">
        <v>140906331</v>
      </c>
      <c r="C17" s="7" t="s">
        <v>130</v>
      </c>
      <c r="D17" s="6">
        <v>80</v>
      </c>
      <c r="E17" s="6">
        <v>68</v>
      </c>
      <c r="F17" s="6">
        <v>84</v>
      </c>
      <c r="G17" s="6">
        <v>94</v>
      </c>
      <c r="H17" s="9">
        <v>85</v>
      </c>
      <c r="I17" s="6">
        <v>78</v>
      </c>
      <c r="J17" s="6">
        <v>84</v>
      </c>
      <c r="K17" s="6">
        <v>60</v>
      </c>
      <c r="L17" s="23">
        <f t="shared" si="0"/>
        <v>1565</v>
      </c>
      <c r="M17" s="24">
        <v>19.5</v>
      </c>
      <c r="N17" s="23">
        <f t="shared" si="1"/>
        <v>80.256410256410263</v>
      </c>
      <c r="O17" s="8"/>
      <c r="P17" s="9">
        <v>140906331</v>
      </c>
      <c r="Q17" s="7" t="s">
        <v>130</v>
      </c>
      <c r="R17" s="6">
        <v>82</v>
      </c>
      <c r="S17" s="6">
        <v>60</v>
      </c>
      <c r="T17" s="6">
        <v>90</v>
      </c>
      <c r="U17" s="6">
        <v>82</v>
      </c>
      <c r="V17" s="6">
        <v>71</v>
      </c>
      <c r="W17" s="17">
        <v>75</v>
      </c>
      <c r="X17" s="18">
        <v>78</v>
      </c>
      <c r="Y17" s="17">
        <v>85</v>
      </c>
      <c r="Z17" s="18">
        <v>79</v>
      </c>
      <c r="AA17" s="26">
        <f t="shared" si="2"/>
        <v>1895</v>
      </c>
      <c r="AB17" s="26">
        <v>24.5</v>
      </c>
      <c r="AC17" s="26">
        <f t="shared" si="3"/>
        <v>77.34693877551021</v>
      </c>
      <c r="AD17" s="27">
        <f t="shared" si="4"/>
        <v>3460</v>
      </c>
      <c r="AE17" s="27">
        <f t="shared" si="5"/>
        <v>44</v>
      </c>
      <c r="AF17" s="27">
        <f t="shared" si="6"/>
        <v>78.63636363636364</v>
      </c>
    </row>
    <row r="18" spans="1:32" ht="12.95" customHeight="1" x14ac:dyDescent="0.15">
      <c r="A18" s="13">
        <v>15</v>
      </c>
      <c r="B18" s="9">
        <v>140906140</v>
      </c>
      <c r="C18" s="14" t="s">
        <v>54</v>
      </c>
      <c r="D18" s="9">
        <v>49</v>
      </c>
      <c r="E18" s="6">
        <v>80</v>
      </c>
      <c r="F18" s="6">
        <v>83</v>
      </c>
      <c r="G18" s="6">
        <v>94</v>
      </c>
      <c r="H18" s="9">
        <v>95</v>
      </c>
      <c r="I18" s="6">
        <v>82</v>
      </c>
      <c r="J18" s="6">
        <v>94</v>
      </c>
      <c r="K18" s="6">
        <v>84</v>
      </c>
      <c r="L18" s="23">
        <f t="shared" si="0"/>
        <v>1538.5</v>
      </c>
      <c r="M18" s="24">
        <v>19.5</v>
      </c>
      <c r="N18" s="23">
        <f t="shared" si="1"/>
        <v>78.897435897435898</v>
      </c>
      <c r="O18" s="8"/>
      <c r="P18" s="9">
        <v>140906140</v>
      </c>
      <c r="Q18" s="7" t="s">
        <v>54</v>
      </c>
      <c r="R18" s="6">
        <v>92</v>
      </c>
      <c r="S18" s="6">
        <v>83</v>
      </c>
      <c r="T18" s="6">
        <v>78</v>
      </c>
      <c r="U18" s="6">
        <v>71</v>
      </c>
      <c r="V18" s="6">
        <v>65</v>
      </c>
      <c r="W18" s="17">
        <v>75</v>
      </c>
      <c r="X18" s="18">
        <v>90</v>
      </c>
      <c r="Y18" s="17">
        <v>95</v>
      </c>
      <c r="Z18" s="18">
        <v>77</v>
      </c>
      <c r="AA18" s="26">
        <f t="shared" si="2"/>
        <v>1906</v>
      </c>
      <c r="AB18" s="26">
        <v>24.5</v>
      </c>
      <c r="AC18" s="26">
        <f t="shared" si="3"/>
        <v>77.795918367346943</v>
      </c>
      <c r="AD18" s="27">
        <f t="shared" si="4"/>
        <v>3444.5</v>
      </c>
      <c r="AE18" s="27">
        <f t="shared" si="5"/>
        <v>44</v>
      </c>
      <c r="AF18" s="27">
        <f t="shared" si="6"/>
        <v>78.284090909090907</v>
      </c>
    </row>
    <row r="19" spans="1:32" ht="12.95" customHeight="1" x14ac:dyDescent="0.15">
      <c r="A19" s="6">
        <v>16</v>
      </c>
      <c r="B19" s="9">
        <v>140906226</v>
      </c>
      <c r="C19" s="7" t="s">
        <v>83</v>
      </c>
      <c r="D19" s="6">
        <v>68</v>
      </c>
      <c r="E19" s="6">
        <v>80</v>
      </c>
      <c r="F19" s="6">
        <v>82</v>
      </c>
      <c r="G19" s="6">
        <v>93</v>
      </c>
      <c r="H19" s="9">
        <v>95</v>
      </c>
      <c r="I19" s="6">
        <v>86</v>
      </c>
      <c r="J19" s="6">
        <v>85</v>
      </c>
      <c r="K19" s="6">
        <v>77</v>
      </c>
      <c r="L19" s="23">
        <f t="shared" si="0"/>
        <v>1587.5</v>
      </c>
      <c r="M19" s="24">
        <v>19.5</v>
      </c>
      <c r="N19" s="23">
        <f t="shared" si="1"/>
        <v>81.410256410256409</v>
      </c>
      <c r="O19" s="8"/>
      <c r="P19" s="9">
        <v>140906226</v>
      </c>
      <c r="Q19" s="7" t="s">
        <v>83</v>
      </c>
      <c r="R19" s="6">
        <v>82</v>
      </c>
      <c r="S19" s="6">
        <v>69</v>
      </c>
      <c r="T19" s="6">
        <v>82</v>
      </c>
      <c r="U19" s="6">
        <v>72</v>
      </c>
      <c r="V19" s="6">
        <v>62</v>
      </c>
      <c r="W19" s="17">
        <v>85</v>
      </c>
      <c r="X19" s="18">
        <v>89</v>
      </c>
      <c r="Y19" s="17">
        <v>85</v>
      </c>
      <c r="Z19" s="18">
        <v>78</v>
      </c>
      <c r="AA19" s="26">
        <f t="shared" si="2"/>
        <v>1841.5</v>
      </c>
      <c r="AB19" s="26">
        <v>24.5</v>
      </c>
      <c r="AC19" s="26">
        <f t="shared" si="3"/>
        <v>75.163265306122454</v>
      </c>
      <c r="AD19" s="27">
        <f t="shared" si="4"/>
        <v>3429</v>
      </c>
      <c r="AE19" s="27">
        <f t="shared" si="5"/>
        <v>44</v>
      </c>
      <c r="AF19" s="27">
        <f t="shared" si="6"/>
        <v>77.931818181818187</v>
      </c>
    </row>
    <row r="20" spans="1:32" ht="12.95" customHeight="1" x14ac:dyDescent="0.15">
      <c r="A20" s="6">
        <v>17</v>
      </c>
      <c r="B20" s="9">
        <v>140906304</v>
      </c>
      <c r="C20" s="7" t="s">
        <v>104</v>
      </c>
      <c r="D20" s="6">
        <v>85</v>
      </c>
      <c r="E20" s="6">
        <v>68</v>
      </c>
      <c r="F20" s="6">
        <v>87</v>
      </c>
      <c r="G20" s="6">
        <v>69</v>
      </c>
      <c r="H20" s="9">
        <v>85</v>
      </c>
      <c r="I20" s="6">
        <v>80</v>
      </c>
      <c r="J20" s="6">
        <v>84</v>
      </c>
      <c r="K20" s="6">
        <v>66</v>
      </c>
      <c r="L20" s="23">
        <f t="shared" si="0"/>
        <v>1558.5</v>
      </c>
      <c r="M20" s="24">
        <v>19.5</v>
      </c>
      <c r="N20" s="23">
        <f t="shared" si="1"/>
        <v>79.92307692307692</v>
      </c>
      <c r="O20" s="8"/>
      <c r="P20" s="9">
        <v>140906304</v>
      </c>
      <c r="Q20" s="7" t="s">
        <v>104</v>
      </c>
      <c r="R20" s="6">
        <v>70</v>
      </c>
      <c r="S20" s="6">
        <v>63</v>
      </c>
      <c r="T20" s="6">
        <v>74</v>
      </c>
      <c r="U20" s="6">
        <v>83</v>
      </c>
      <c r="V20" s="6">
        <v>79</v>
      </c>
      <c r="W20" s="17">
        <v>75</v>
      </c>
      <c r="X20" s="18">
        <v>76</v>
      </c>
      <c r="Y20" s="17">
        <v>85</v>
      </c>
      <c r="Z20" s="18">
        <v>77</v>
      </c>
      <c r="AA20" s="26">
        <f t="shared" si="2"/>
        <v>1849</v>
      </c>
      <c r="AB20" s="26">
        <v>24.5</v>
      </c>
      <c r="AC20" s="26">
        <f t="shared" si="3"/>
        <v>75.469387755102048</v>
      </c>
      <c r="AD20" s="27">
        <f t="shared" si="4"/>
        <v>3407.5</v>
      </c>
      <c r="AE20" s="27">
        <f t="shared" si="5"/>
        <v>44</v>
      </c>
      <c r="AF20" s="27">
        <f t="shared" si="6"/>
        <v>77.443181818181813</v>
      </c>
    </row>
    <row r="21" spans="1:32" ht="12.95" customHeight="1" x14ac:dyDescent="0.15">
      <c r="A21" s="6">
        <v>18</v>
      </c>
      <c r="B21" s="9">
        <v>140906222</v>
      </c>
      <c r="C21" s="7" t="s">
        <v>79</v>
      </c>
      <c r="D21" s="6">
        <v>60</v>
      </c>
      <c r="E21" s="6">
        <v>72</v>
      </c>
      <c r="F21" s="6">
        <v>80</v>
      </c>
      <c r="G21" s="6">
        <v>76</v>
      </c>
      <c r="H21" s="9">
        <v>85</v>
      </c>
      <c r="I21" s="6">
        <v>100</v>
      </c>
      <c r="J21" s="6">
        <v>89</v>
      </c>
      <c r="K21" s="6">
        <v>76</v>
      </c>
      <c r="L21" s="23">
        <f t="shared" si="0"/>
        <v>1507</v>
      </c>
      <c r="M21" s="24">
        <v>19.5</v>
      </c>
      <c r="N21" s="23">
        <f t="shared" si="1"/>
        <v>77.282051282051285</v>
      </c>
      <c r="O21" s="8"/>
      <c r="P21" s="9">
        <v>140906222</v>
      </c>
      <c r="Q21" s="7" t="s">
        <v>79</v>
      </c>
      <c r="R21" s="6">
        <v>76</v>
      </c>
      <c r="S21" s="6">
        <v>73</v>
      </c>
      <c r="T21" s="6">
        <v>82</v>
      </c>
      <c r="U21" s="6">
        <v>75</v>
      </c>
      <c r="V21" s="6">
        <v>71</v>
      </c>
      <c r="W21" s="17">
        <v>75</v>
      </c>
      <c r="X21" s="18">
        <v>84</v>
      </c>
      <c r="Y21" s="17">
        <v>95</v>
      </c>
      <c r="Z21" s="18">
        <v>77</v>
      </c>
      <c r="AA21" s="26">
        <f t="shared" si="2"/>
        <v>1894</v>
      </c>
      <c r="AB21" s="26">
        <v>24.5</v>
      </c>
      <c r="AC21" s="26">
        <f t="shared" si="3"/>
        <v>77.306122448979593</v>
      </c>
      <c r="AD21" s="27">
        <f t="shared" si="4"/>
        <v>3401</v>
      </c>
      <c r="AE21" s="27">
        <f t="shared" si="5"/>
        <v>44</v>
      </c>
      <c r="AF21" s="27">
        <f t="shared" si="6"/>
        <v>77.295454545454547</v>
      </c>
    </row>
    <row r="22" spans="1:32" ht="12.95" customHeight="1" x14ac:dyDescent="0.15">
      <c r="A22" s="6">
        <v>19</v>
      </c>
      <c r="B22" s="9">
        <v>140906227</v>
      </c>
      <c r="C22" s="7" t="s">
        <v>84</v>
      </c>
      <c r="D22" s="6">
        <v>60</v>
      </c>
      <c r="E22" s="6">
        <v>83</v>
      </c>
      <c r="F22" s="6">
        <v>85</v>
      </c>
      <c r="G22" s="6">
        <v>92</v>
      </c>
      <c r="H22" s="9">
        <v>95</v>
      </c>
      <c r="I22" s="6">
        <v>84</v>
      </c>
      <c r="J22" s="6">
        <v>93</v>
      </c>
      <c r="K22" s="6">
        <v>66</v>
      </c>
      <c r="L22" s="23">
        <f t="shared" si="0"/>
        <v>1569</v>
      </c>
      <c r="M22" s="24">
        <v>19.5</v>
      </c>
      <c r="N22" s="23">
        <f t="shared" si="1"/>
        <v>80.461538461538467</v>
      </c>
      <c r="O22" s="8"/>
      <c r="P22" s="9">
        <v>140906227</v>
      </c>
      <c r="Q22" s="7" t="s">
        <v>84</v>
      </c>
      <c r="R22" s="6">
        <v>76</v>
      </c>
      <c r="S22" s="6">
        <v>65</v>
      </c>
      <c r="T22" s="6">
        <v>80</v>
      </c>
      <c r="U22" s="6">
        <v>74</v>
      </c>
      <c r="V22" s="6">
        <v>66</v>
      </c>
      <c r="W22" s="17">
        <v>85</v>
      </c>
      <c r="X22" s="18">
        <v>85</v>
      </c>
      <c r="Y22" s="17">
        <v>85</v>
      </c>
      <c r="Z22" s="18">
        <v>68</v>
      </c>
      <c r="AA22" s="26">
        <f t="shared" si="2"/>
        <v>1803.5</v>
      </c>
      <c r="AB22" s="26">
        <v>24.5</v>
      </c>
      <c r="AC22" s="26">
        <f t="shared" si="3"/>
        <v>73.612244897959187</v>
      </c>
      <c r="AD22" s="27">
        <f t="shared" si="4"/>
        <v>3372.5</v>
      </c>
      <c r="AE22" s="27">
        <f t="shared" si="5"/>
        <v>44</v>
      </c>
      <c r="AF22" s="27">
        <f t="shared" si="6"/>
        <v>76.647727272727266</v>
      </c>
    </row>
    <row r="23" spans="1:32" ht="12.95" customHeight="1" x14ac:dyDescent="0.15">
      <c r="A23" s="13">
        <v>20</v>
      </c>
      <c r="B23" s="9">
        <v>140906218</v>
      </c>
      <c r="C23" s="14" t="s">
        <v>75</v>
      </c>
      <c r="D23" s="9">
        <v>53</v>
      </c>
      <c r="E23" s="6">
        <v>70</v>
      </c>
      <c r="F23" s="6">
        <v>81</v>
      </c>
      <c r="G23" s="6">
        <v>86</v>
      </c>
      <c r="H23" s="9">
        <v>85</v>
      </c>
      <c r="I23" s="6">
        <v>92</v>
      </c>
      <c r="J23" s="6">
        <v>83</v>
      </c>
      <c r="K23" s="6">
        <v>75</v>
      </c>
      <c r="L23" s="23">
        <f t="shared" si="0"/>
        <v>1463</v>
      </c>
      <c r="M23" s="24">
        <v>19.5</v>
      </c>
      <c r="N23" s="23">
        <f t="shared" si="1"/>
        <v>75.025641025641022</v>
      </c>
      <c r="O23" s="8"/>
      <c r="P23" s="9">
        <v>140906218</v>
      </c>
      <c r="Q23" s="7" t="s">
        <v>75</v>
      </c>
      <c r="R23" s="6">
        <v>80</v>
      </c>
      <c r="S23" s="6">
        <v>78</v>
      </c>
      <c r="T23" s="6">
        <v>91</v>
      </c>
      <c r="U23" s="6">
        <v>61</v>
      </c>
      <c r="V23" s="6">
        <v>68</v>
      </c>
      <c r="W23" s="17">
        <v>75</v>
      </c>
      <c r="X23" s="18">
        <v>81</v>
      </c>
      <c r="Y23" s="17">
        <v>85</v>
      </c>
      <c r="Z23" s="18">
        <v>82</v>
      </c>
      <c r="AA23" s="26">
        <f t="shared" si="2"/>
        <v>1903</v>
      </c>
      <c r="AB23" s="26">
        <v>24.5</v>
      </c>
      <c r="AC23" s="26">
        <f t="shared" si="3"/>
        <v>77.673469387755105</v>
      </c>
      <c r="AD23" s="27">
        <f t="shared" si="4"/>
        <v>3366</v>
      </c>
      <c r="AE23" s="27">
        <f t="shared" si="5"/>
        <v>44</v>
      </c>
      <c r="AF23" s="27">
        <f t="shared" si="6"/>
        <v>76.5</v>
      </c>
    </row>
    <row r="24" spans="1:32" ht="12.95" customHeight="1" x14ac:dyDescent="0.15">
      <c r="A24" s="6">
        <v>21</v>
      </c>
      <c r="B24" s="9">
        <v>140906336</v>
      </c>
      <c r="C24" s="7" t="s">
        <v>135</v>
      </c>
      <c r="D24" s="6">
        <v>82</v>
      </c>
      <c r="E24" s="6">
        <v>69</v>
      </c>
      <c r="F24" s="6">
        <v>65</v>
      </c>
      <c r="G24" s="6">
        <v>73</v>
      </c>
      <c r="H24" s="9">
        <v>95</v>
      </c>
      <c r="I24" s="6">
        <v>78</v>
      </c>
      <c r="J24" s="6">
        <v>77</v>
      </c>
      <c r="K24" s="6">
        <v>69</v>
      </c>
      <c r="L24" s="23">
        <f t="shared" si="0"/>
        <v>1489.5</v>
      </c>
      <c r="M24" s="24">
        <v>19.5</v>
      </c>
      <c r="N24" s="23">
        <f t="shared" si="1"/>
        <v>76.384615384615387</v>
      </c>
      <c r="O24" s="8"/>
      <c r="P24" s="9">
        <v>140906336</v>
      </c>
      <c r="Q24" s="7" t="s">
        <v>135</v>
      </c>
      <c r="R24" s="6">
        <v>78</v>
      </c>
      <c r="S24" s="6">
        <v>70</v>
      </c>
      <c r="T24" s="6">
        <v>72</v>
      </c>
      <c r="U24" s="6">
        <v>83</v>
      </c>
      <c r="V24" s="6">
        <v>69</v>
      </c>
      <c r="W24" s="17">
        <v>75</v>
      </c>
      <c r="X24" s="18">
        <v>86</v>
      </c>
      <c r="Y24" s="17">
        <v>95</v>
      </c>
      <c r="Z24" s="18">
        <v>86</v>
      </c>
      <c r="AA24" s="26">
        <f t="shared" si="2"/>
        <v>1874.5</v>
      </c>
      <c r="AB24" s="26">
        <v>24.5</v>
      </c>
      <c r="AC24" s="26">
        <f t="shared" si="3"/>
        <v>76.510204081632651</v>
      </c>
      <c r="AD24" s="27">
        <f t="shared" si="4"/>
        <v>3364</v>
      </c>
      <c r="AE24" s="27">
        <f t="shared" si="5"/>
        <v>44</v>
      </c>
      <c r="AF24" s="27">
        <f t="shared" si="6"/>
        <v>76.454545454545453</v>
      </c>
    </row>
    <row r="25" spans="1:32" ht="12.95" customHeight="1" x14ac:dyDescent="0.15">
      <c r="A25" s="13">
        <v>22</v>
      </c>
      <c r="B25" s="9">
        <v>140906232</v>
      </c>
      <c r="C25" s="14" t="s">
        <v>89</v>
      </c>
      <c r="D25" s="9">
        <v>52</v>
      </c>
      <c r="E25" s="6">
        <v>71</v>
      </c>
      <c r="F25" s="6">
        <v>84</v>
      </c>
      <c r="G25" s="6">
        <v>82</v>
      </c>
      <c r="H25" s="9">
        <v>95</v>
      </c>
      <c r="I25" s="6">
        <v>84</v>
      </c>
      <c r="J25" s="6">
        <v>88</v>
      </c>
      <c r="K25" s="6">
        <v>60</v>
      </c>
      <c r="L25" s="23">
        <f t="shared" si="0"/>
        <v>1462</v>
      </c>
      <c r="M25" s="24">
        <v>19.5</v>
      </c>
      <c r="N25" s="23">
        <f t="shared" si="1"/>
        <v>74.974358974358978</v>
      </c>
      <c r="O25" s="8"/>
      <c r="P25" s="9">
        <v>140906232</v>
      </c>
      <c r="Q25" s="7" t="s">
        <v>89</v>
      </c>
      <c r="R25" s="6">
        <v>73</v>
      </c>
      <c r="S25" s="6">
        <v>65</v>
      </c>
      <c r="T25" s="6">
        <v>83</v>
      </c>
      <c r="U25" s="6">
        <v>76</v>
      </c>
      <c r="V25" s="6">
        <v>71</v>
      </c>
      <c r="W25" s="17">
        <v>75</v>
      </c>
      <c r="X25" s="18">
        <v>90</v>
      </c>
      <c r="Y25" s="17">
        <v>85</v>
      </c>
      <c r="Z25" s="18">
        <v>78</v>
      </c>
      <c r="AA25" s="26">
        <f t="shared" si="2"/>
        <v>1870</v>
      </c>
      <c r="AB25" s="26">
        <v>24.5</v>
      </c>
      <c r="AC25" s="26">
        <f t="shared" si="3"/>
        <v>76.326530612244895</v>
      </c>
      <c r="AD25" s="27">
        <f t="shared" si="4"/>
        <v>3332</v>
      </c>
      <c r="AE25" s="27">
        <f t="shared" si="5"/>
        <v>44</v>
      </c>
      <c r="AF25" s="27">
        <f t="shared" si="6"/>
        <v>75.727272727272734</v>
      </c>
    </row>
    <row r="26" spans="1:32" ht="12.95" customHeight="1" x14ac:dyDescent="0.15">
      <c r="A26" s="6">
        <v>23</v>
      </c>
      <c r="B26" s="9">
        <v>140906239</v>
      </c>
      <c r="C26" s="7" t="s">
        <v>96</v>
      </c>
      <c r="D26" s="6">
        <v>84</v>
      </c>
      <c r="E26" s="6">
        <v>61</v>
      </c>
      <c r="F26" s="6">
        <v>75</v>
      </c>
      <c r="G26" s="6">
        <v>74</v>
      </c>
      <c r="H26" s="9">
        <v>85</v>
      </c>
      <c r="I26" s="6">
        <v>84</v>
      </c>
      <c r="J26" s="6">
        <v>80</v>
      </c>
      <c r="K26" s="6">
        <v>65</v>
      </c>
      <c r="L26" s="23">
        <f t="shared" si="0"/>
        <v>1506.5</v>
      </c>
      <c r="M26" s="24">
        <v>19.5</v>
      </c>
      <c r="N26" s="23">
        <f t="shared" si="1"/>
        <v>77.256410256410263</v>
      </c>
      <c r="O26" s="8"/>
      <c r="P26" s="9">
        <v>140906239</v>
      </c>
      <c r="Q26" s="7" t="s">
        <v>96</v>
      </c>
      <c r="R26" s="6">
        <v>73</v>
      </c>
      <c r="S26" s="6">
        <v>60</v>
      </c>
      <c r="T26" s="6">
        <v>85</v>
      </c>
      <c r="U26" s="6">
        <v>63</v>
      </c>
      <c r="V26" s="6">
        <v>62</v>
      </c>
      <c r="W26" s="17">
        <v>85</v>
      </c>
      <c r="X26" s="18">
        <v>83</v>
      </c>
      <c r="Y26" s="17">
        <v>95</v>
      </c>
      <c r="Z26" s="18">
        <v>82</v>
      </c>
      <c r="AA26" s="26">
        <f t="shared" si="2"/>
        <v>1805</v>
      </c>
      <c r="AB26" s="26">
        <v>24.5</v>
      </c>
      <c r="AC26" s="26">
        <f t="shared" si="3"/>
        <v>73.673469387755105</v>
      </c>
      <c r="AD26" s="27">
        <f t="shared" si="4"/>
        <v>3311.5</v>
      </c>
      <c r="AE26" s="27">
        <f t="shared" si="5"/>
        <v>44</v>
      </c>
      <c r="AF26" s="27">
        <f t="shared" si="6"/>
        <v>75.26136363636364</v>
      </c>
    </row>
    <row r="27" spans="1:32" ht="12.95" customHeight="1" x14ac:dyDescent="0.15">
      <c r="A27" s="6">
        <v>24</v>
      </c>
      <c r="B27" s="9">
        <v>140906123</v>
      </c>
      <c r="C27" s="7" t="s">
        <v>37</v>
      </c>
      <c r="D27" s="6">
        <v>62</v>
      </c>
      <c r="E27" s="6">
        <v>75</v>
      </c>
      <c r="F27" s="6">
        <v>84</v>
      </c>
      <c r="G27" s="6">
        <v>81</v>
      </c>
      <c r="H27" s="9">
        <v>95</v>
      </c>
      <c r="I27" s="6">
        <v>76</v>
      </c>
      <c r="J27" s="6">
        <v>80</v>
      </c>
      <c r="K27" s="6">
        <v>69</v>
      </c>
      <c r="L27" s="23">
        <f t="shared" si="0"/>
        <v>1490.5</v>
      </c>
      <c r="M27" s="24">
        <v>19.5</v>
      </c>
      <c r="N27" s="23">
        <f t="shared" si="1"/>
        <v>76.435897435897431</v>
      </c>
      <c r="O27" s="8"/>
      <c r="P27" s="9">
        <v>140906123</v>
      </c>
      <c r="Q27" s="7" t="s">
        <v>37</v>
      </c>
      <c r="R27" s="6">
        <v>69</v>
      </c>
      <c r="S27" s="6">
        <v>71</v>
      </c>
      <c r="T27" s="6">
        <v>74</v>
      </c>
      <c r="U27" s="6">
        <v>84</v>
      </c>
      <c r="V27" s="6">
        <v>66</v>
      </c>
      <c r="W27" s="17">
        <v>65</v>
      </c>
      <c r="X27" s="18">
        <v>85</v>
      </c>
      <c r="Y27" s="17">
        <v>85</v>
      </c>
      <c r="Z27" s="18">
        <v>81</v>
      </c>
      <c r="AA27" s="26">
        <f t="shared" si="2"/>
        <v>1813</v>
      </c>
      <c r="AB27" s="26">
        <v>24.5</v>
      </c>
      <c r="AC27" s="26">
        <f t="shared" si="3"/>
        <v>74</v>
      </c>
      <c r="AD27" s="27">
        <f t="shared" si="4"/>
        <v>3303.5</v>
      </c>
      <c r="AE27" s="27">
        <f t="shared" si="5"/>
        <v>44</v>
      </c>
      <c r="AF27" s="27">
        <f t="shared" si="6"/>
        <v>75.079545454545453</v>
      </c>
    </row>
    <row r="28" spans="1:32" ht="12.95" customHeight="1" x14ac:dyDescent="0.15">
      <c r="A28" s="13">
        <v>25</v>
      </c>
      <c r="B28" s="9">
        <v>140906316</v>
      </c>
      <c r="C28" s="14" t="s">
        <v>115</v>
      </c>
      <c r="D28" s="6">
        <v>68</v>
      </c>
      <c r="E28" s="6">
        <v>73</v>
      </c>
      <c r="F28" s="6">
        <v>86</v>
      </c>
      <c r="G28" s="6">
        <v>64</v>
      </c>
      <c r="H28" s="9">
        <v>85</v>
      </c>
      <c r="I28" s="6">
        <v>80</v>
      </c>
      <c r="J28" s="6">
        <v>76</v>
      </c>
      <c r="K28" s="9">
        <v>57</v>
      </c>
      <c r="L28" s="23">
        <f t="shared" si="0"/>
        <v>1441.5</v>
      </c>
      <c r="M28" s="24">
        <v>19.5</v>
      </c>
      <c r="N28" s="23">
        <f t="shared" si="1"/>
        <v>73.92307692307692</v>
      </c>
      <c r="O28" s="8"/>
      <c r="P28" s="9">
        <v>140906316</v>
      </c>
      <c r="Q28" s="7" t="s">
        <v>115</v>
      </c>
      <c r="R28" s="6">
        <v>70</v>
      </c>
      <c r="S28" s="6">
        <v>63</v>
      </c>
      <c r="T28" s="6">
        <v>82</v>
      </c>
      <c r="U28" s="6">
        <v>76</v>
      </c>
      <c r="V28" s="6">
        <v>71</v>
      </c>
      <c r="W28" s="17">
        <v>85</v>
      </c>
      <c r="X28" s="18">
        <v>78</v>
      </c>
      <c r="Y28" s="17">
        <v>85</v>
      </c>
      <c r="Z28" s="18">
        <v>74</v>
      </c>
      <c r="AA28" s="26">
        <f t="shared" si="2"/>
        <v>1829.5</v>
      </c>
      <c r="AB28" s="26">
        <v>24.5</v>
      </c>
      <c r="AC28" s="26">
        <f t="shared" si="3"/>
        <v>74.673469387755105</v>
      </c>
      <c r="AD28" s="27">
        <f t="shared" si="4"/>
        <v>3271</v>
      </c>
      <c r="AE28" s="27">
        <f t="shared" si="5"/>
        <v>44</v>
      </c>
      <c r="AF28" s="27">
        <f t="shared" si="6"/>
        <v>74.340909090909093</v>
      </c>
    </row>
    <row r="29" spans="1:32" ht="12.95" customHeight="1" x14ac:dyDescent="0.15">
      <c r="A29" s="13">
        <v>26</v>
      </c>
      <c r="B29" s="9">
        <v>140906131</v>
      </c>
      <c r="C29" s="14" t="s">
        <v>45</v>
      </c>
      <c r="D29" s="6">
        <v>61</v>
      </c>
      <c r="E29" s="9">
        <v>55</v>
      </c>
      <c r="F29" s="6">
        <v>73</v>
      </c>
      <c r="G29" s="6">
        <v>86</v>
      </c>
      <c r="H29" s="9">
        <v>95</v>
      </c>
      <c r="I29" s="6">
        <v>86</v>
      </c>
      <c r="J29" s="6">
        <v>80</v>
      </c>
      <c r="K29" s="6">
        <v>71</v>
      </c>
      <c r="L29" s="23">
        <f t="shared" si="0"/>
        <v>1441</v>
      </c>
      <c r="M29" s="24">
        <v>19.5</v>
      </c>
      <c r="N29" s="23">
        <f t="shared" si="1"/>
        <v>73.897435897435898</v>
      </c>
      <c r="O29" s="8"/>
      <c r="P29" s="9">
        <v>140906131</v>
      </c>
      <c r="Q29" s="7" t="s">
        <v>45</v>
      </c>
      <c r="R29" s="6">
        <v>74</v>
      </c>
      <c r="S29" s="6">
        <v>65</v>
      </c>
      <c r="T29" s="6">
        <v>77</v>
      </c>
      <c r="U29" s="6">
        <v>73</v>
      </c>
      <c r="V29" s="6">
        <v>71</v>
      </c>
      <c r="W29" s="17">
        <v>75</v>
      </c>
      <c r="X29" s="18">
        <v>83</v>
      </c>
      <c r="Y29" s="17">
        <v>85</v>
      </c>
      <c r="Z29" s="18">
        <v>79</v>
      </c>
      <c r="AA29" s="26">
        <f t="shared" si="2"/>
        <v>1827.5</v>
      </c>
      <c r="AB29" s="26">
        <v>24.5</v>
      </c>
      <c r="AC29" s="26">
        <f t="shared" si="3"/>
        <v>74.591836734693871</v>
      </c>
      <c r="AD29" s="27">
        <f t="shared" si="4"/>
        <v>3268.5</v>
      </c>
      <c r="AE29" s="27">
        <f t="shared" si="5"/>
        <v>44</v>
      </c>
      <c r="AF29" s="27">
        <f t="shared" si="6"/>
        <v>74.284090909090907</v>
      </c>
    </row>
    <row r="30" spans="1:32" ht="12.95" customHeight="1" x14ac:dyDescent="0.15">
      <c r="A30" s="13">
        <v>27</v>
      </c>
      <c r="B30" s="9">
        <v>140906328</v>
      </c>
      <c r="C30" s="14" t="s">
        <v>127</v>
      </c>
      <c r="D30" s="9">
        <v>34</v>
      </c>
      <c r="E30" s="6">
        <v>70</v>
      </c>
      <c r="F30" s="6">
        <v>65</v>
      </c>
      <c r="G30" s="6">
        <v>88</v>
      </c>
      <c r="H30" s="9">
        <v>85</v>
      </c>
      <c r="I30" s="6">
        <v>88</v>
      </c>
      <c r="J30" s="6">
        <v>91</v>
      </c>
      <c r="K30" s="6">
        <v>78</v>
      </c>
      <c r="L30" s="23">
        <f t="shared" si="0"/>
        <v>1356</v>
      </c>
      <c r="M30" s="24">
        <v>19.5</v>
      </c>
      <c r="N30" s="23">
        <f t="shared" si="1"/>
        <v>69.538461538461533</v>
      </c>
      <c r="O30" s="8"/>
      <c r="P30" s="9">
        <v>140906328</v>
      </c>
      <c r="Q30" s="7" t="s">
        <v>127</v>
      </c>
      <c r="R30" s="6">
        <v>79</v>
      </c>
      <c r="S30" s="6">
        <v>80</v>
      </c>
      <c r="T30" s="6">
        <v>80</v>
      </c>
      <c r="U30" s="6">
        <v>85</v>
      </c>
      <c r="V30" s="6">
        <v>66</v>
      </c>
      <c r="W30" s="17">
        <v>85</v>
      </c>
      <c r="X30" s="18">
        <v>92</v>
      </c>
      <c r="Y30" s="17">
        <v>85</v>
      </c>
      <c r="Z30" s="18">
        <v>75</v>
      </c>
      <c r="AA30" s="26">
        <f t="shared" si="2"/>
        <v>1908</v>
      </c>
      <c r="AB30" s="26">
        <v>24.5</v>
      </c>
      <c r="AC30" s="26">
        <f t="shared" si="3"/>
        <v>77.877551020408163</v>
      </c>
      <c r="AD30" s="27">
        <f t="shared" si="4"/>
        <v>3264</v>
      </c>
      <c r="AE30" s="27">
        <f t="shared" si="5"/>
        <v>44</v>
      </c>
      <c r="AF30" s="27">
        <f t="shared" si="6"/>
        <v>74.181818181818187</v>
      </c>
    </row>
    <row r="31" spans="1:32" ht="12.95" customHeight="1" x14ac:dyDescent="0.15">
      <c r="A31" s="6">
        <v>28</v>
      </c>
      <c r="B31" s="9">
        <v>140906236</v>
      </c>
      <c r="C31" s="7" t="s">
        <v>93</v>
      </c>
      <c r="D31" s="6">
        <v>61</v>
      </c>
      <c r="E31" s="6">
        <v>74</v>
      </c>
      <c r="F31" s="6">
        <v>67</v>
      </c>
      <c r="G31" s="6">
        <v>77</v>
      </c>
      <c r="H31" s="9">
        <v>85</v>
      </c>
      <c r="I31" s="6">
        <v>82</v>
      </c>
      <c r="J31" s="6">
        <v>78</v>
      </c>
      <c r="K31" s="6">
        <v>67</v>
      </c>
      <c r="L31" s="23">
        <f t="shared" si="0"/>
        <v>1405</v>
      </c>
      <c r="M31" s="24">
        <v>19.5</v>
      </c>
      <c r="N31" s="23">
        <f t="shared" si="1"/>
        <v>72.051282051282058</v>
      </c>
      <c r="O31" s="8"/>
      <c r="P31" s="9">
        <v>140906236</v>
      </c>
      <c r="Q31" s="7" t="s">
        <v>93</v>
      </c>
      <c r="R31" s="6">
        <v>75</v>
      </c>
      <c r="S31" s="6">
        <v>78</v>
      </c>
      <c r="T31" s="6">
        <v>81</v>
      </c>
      <c r="U31" s="6">
        <v>69</v>
      </c>
      <c r="V31" s="6">
        <v>67</v>
      </c>
      <c r="W31" s="17">
        <v>75</v>
      </c>
      <c r="X31" s="18">
        <v>88</v>
      </c>
      <c r="Y31" s="17">
        <v>85</v>
      </c>
      <c r="Z31" s="18">
        <v>76</v>
      </c>
      <c r="AA31" s="26">
        <f t="shared" si="2"/>
        <v>1857</v>
      </c>
      <c r="AB31" s="26">
        <v>24.5</v>
      </c>
      <c r="AC31" s="26">
        <f t="shared" si="3"/>
        <v>75.795918367346943</v>
      </c>
      <c r="AD31" s="27">
        <f t="shared" si="4"/>
        <v>3262</v>
      </c>
      <c r="AE31" s="27">
        <f t="shared" si="5"/>
        <v>44</v>
      </c>
      <c r="AF31" s="27">
        <f t="shared" si="6"/>
        <v>74.13636363636364</v>
      </c>
    </row>
    <row r="32" spans="1:32" ht="12.95" customHeight="1" x14ac:dyDescent="0.15">
      <c r="A32" s="6">
        <v>29</v>
      </c>
      <c r="B32" s="9">
        <v>140906318</v>
      </c>
      <c r="C32" s="7" t="s">
        <v>117</v>
      </c>
      <c r="D32" s="6">
        <v>71</v>
      </c>
      <c r="E32" s="6">
        <v>71</v>
      </c>
      <c r="F32" s="6">
        <v>88</v>
      </c>
      <c r="G32" s="6">
        <v>72</v>
      </c>
      <c r="H32" s="9">
        <v>95</v>
      </c>
      <c r="I32" s="6">
        <v>80</v>
      </c>
      <c r="J32" s="6">
        <v>76</v>
      </c>
      <c r="K32" s="6">
        <v>62</v>
      </c>
      <c r="L32" s="23">
        <f t="shared" si="0"/>
        <v>1500.5</v>
      </c>
      <c r="M32" s="24">
        <v>19.5</v>
      </c>
      <c r="N32" s="23">
        <f t="shared" si="1"/>
        <v>76.948717948717942</v>
      </c>
      <c r="O32" s="8"/>
      <c r="P32" s="9">
        <v>140906318</v>
      </c>
      <c r="Q32" s="7" t="s">
        <v>117</v>
      </c>
      <c r="R32" s="6">
        <v>70</v>
      </c>
      <c r="S32" s="6">
        <v>60</v>
      </c>
      <c r="T32" s="6">
        <v>72</v>
      </c>
      <c r="U32" s="6">
        <v>70</v>
      </c>
      <c r="V32" s="6">
        <v>66</v>
      </c>
      <c r="W32" s="17">
        <v>85</v>
      </c>
      <c r="X32" s="18">
        <v>81</v>
      </c>
      <c r="Y32" s="17">
        <v>85</v>
      </c>
      <c r="Z32" s="18">
        <v>75</v>
      </c>
      <c r="AA32" s="26">
        <f t="shared" si="2"/>
        <v>1742</v>
      </c>
      <c r="AB32" s="26">
        <v>24.5</v>
      </c>
      <c r="AC32" s="26">
        <f t="shared" si="3"/>
        <v>71.102040816326536</v>
      </c>
      <c r="AD32" s="27">
        <f t="shared" si="4"/>
        <v>3242.5</v>
      </c>
      <c r="AE32" s="27">
        <f t="shared" si="5"/>
        <v>44</v>
      </c>
      <c r="AF32" s="27">
        <f t="shared" si="6"/>
        <v>73.693181818181813</v>
      </c>
    </row>
    <row r="33" spans="1:32" ht="12.95" customHeight="1" x14ac:dyDescent="0.15">
      <c r="A33" s="13">
        <v>30</v>
      </c>
      <c r="B33" s="9">
        <v>140906136</v>
      </c>
      <c r="C33" s="7" t="s">
        <v>50</v>
      </c>
      <c r="D33" s="6">
        <v>62</v>
      </c>
      <c r="E33" s="6">
        <v>76</v>
      </c>
      <c r="F33" s="6">
        <v>84</v>
      </c>
      <c r="G33" s="6">
        <v>84</v>
      </c>
      <c r="H33" s="9">
        <v>85</v>
      </c>
      <c r="I33" s="6">
        <v>88</v>
      </c>
      <c r="J33" s="6">
        <v>96</v>
      </c>
      <c r="K33" s="6">
        <v>90</v>
      </c>
      <c r="L33" s="23">
        <f t="shared" si="0"/>
        <v>1576</v>
      </c>
      <c r="M33" s="24">
        <v>19.5</v>
      </c>
      <c r="N33" s="23">
        <f t="shared" si="1"/>
        <v>80.820512820512818</v>
      </c>
      <c r="O33" s="8"/>
      <c r="P33" s="9">
        <v>140906136</v>
      </c>
      <c r="Q33" s="14" t="s">
        <v>50</v>
      </c>
      <c r="R33" s="6">
        <v>83</v>
      </c>
      <c r="S33" s="6">
        <v>75</v>
      </c>
      <c r="T33" s="6">
        <v>72</v>
      </c>
      <c r="U33" s="6">
        <v>77</v>
      </c>
      <c r="V33" s="6">
        <v>41</v>
      </c>
      <c r="W33" s="17">
        <v>75</v>
      </c>
      <c r="X33" s="18">
        <v>80</v>
      </c>
      <c r="Y33" s="17">
        <v>85</v>
      </c>
      <c r="Z33" s="18">
        <v>75</v>
      </c>
      <c r="AA33" s="26">
        <f t="shared" si="2"/>
        <v>1665</v>
      </c>
      <c r="AB33" s="26">
        <v>24.5</v>
      </c>
      <c r="AC33" s="26">
        <f t="shared" si="3"/>
        <v>67.959183673469383</v>
      </c>
      <c r="AD33" s="27">
        <f t="shared" si="4"/>
        <v>3241</v>
      </c>
      <c r="AE33" s="27">
        <f t="shared" si="5"/>
        <v>44</v>
      </c>
      <c r="AF33" s="27">
        <f t="shared" si="6"/>
        <v>73.659090909090907</v>
      </c>
    </row>
    <row r="34" spans="1:32" ht="12.95" customHeight="1" x14ac:dyDescent="0.15">
      <c r="A34" s="6">
        <v>31</v>
      </c>
      <c r="B34" s="9">
        <v>140906128</v>
      </c>
      <c r="C34" s="7" t="s">
        <v>42</v>
      </c>
      <c r="D34" s="6">
        <v>63</v>
      </c>
      <c r="E34" s="6">
        <v>80</v>
      </c>
      <c r="F34" s="6">
        <v>65</v>
      </c>
      <c r="G34" s="6">
        <v>61</v>
      </c>
      <c r="H34" s="9">
        <v>95</v>
      </c>
      <c r="I34" s="6">
        <v>82</v>
      </c>
      <c r="J34" s="6">
        <v>86</v>
      </c>
      <c r="K34" s="6">
        <v>74</v>
      </c>
      <c r="L34" s="23">
        <f t="shared" si="0"/>
        <v>1442.5</v>
      </c>
      <c r="M34" s="24">
        <v>19.5</v>
      </c>
      <c r="N34" s="23">
        <f t="shared" si="1"/>
        <v>73.974358974358978</v>
      </c>
      <c r="O34" s="8"/>
      <c r="P34" s="9">
        <v>140906128</v>
      </c>
      <c r="Q34" s="7" t="s">
        <v>42</v>
      </c>
      <c r="R34" s="6">
        <v>79</v>
      </c>
      <c r="S34" s="6">
        <v>78</v>
      </c>
      <c r="T34" s="6">
        <v>65</v>
      </c>
      <c r="U34" s="6">
        <v>72</v>
      </c>
      <c r="V34" s="6">
        <v>65</v>
      </c>
      <c r="W34" s="17">
        <v>75</v>
      </c>
      <c r="X34" s="18">
        <v>80</v>
      </c>
      <c r="Y34" s="17">
        <v>95</v>
      </c>
      <c r="Z34" s="18">
        <v>76</v>
      </c>
      <c r="AA34" s="26">
        <f t="shared" si="2"/>
        <v>1786</v>
      </c>
      <c r="AB34" s="26">
        <v>24.5</v>
      </c>
      <c r="AC34" s="26">
        <f t="shared" si="3"/>
        <v>72.897959183673464</v>
      </c>
      <c r="AD34" s="27">
        <f t="shared" si="4"/>
        <v>3228.5</v>
      </c>
      <c r="AE34" s="27">
        <f t="shared" si="5"/>
        <v>44</v>
      </c>
      <c r="AF34" s="27">
        <f t="shared" si="6"/>
        <v>73.375</v>
      </c>
    </row>
    <row r="35" spans="1:32" ht="12.95" customHeight="1" x14ac:dyDescent="0.15">
      <c r="A35" s="13">
        <v>32</v>
      </c>
      <c r="B35" s="9">
        <v>140906225</v>
      </c>
      <c r="C35" s="14" t="s">
        <v>82</v>
      </c>
      <c r="D35" s="9">
        <v>43</v>
      </c>
      <c r="E35" s="6">
        <v>61</v>
      </c>
      <c r="F35" s="6">
        <v>84</v>
      </c>
      <c r="G35" s="6">
        <v>79</v>
      </c>
      <c r="H35" s="9">
        <v>85</v>
      </c>
      <c r="I35" s="6">
        <v>81</v>
      </c>
      <c r="J35" s="6">
        <v>93</v>
      </c>
      <c r="K35" s="6">
        <v>64</v>
      </c>
      <c r="L35" s="23">
        <f t="shared" si="0"/>
        <v>1392</v>
      </c>
      <c r="M35" s="24">
        <v>19.5</v>
      </c>
      <c r="N35" s="23">
        <f t="shared" si="1"/>
        <v>71.384615384615387</v>
      </c>
      <c r="O35" s="8"/>
      <c r="P35" s="9">
        <v>140906225</v>
      </c>
      <c r="Q35" s="14" t="s">
        <v>82</v>
      </c>
      <c r="R35" s="6">
        <v>80</v>
      </c>
      <c r="S35" s="6">
        <v>62</v>
      </c>
      <c r="T35" s="6">
        <v>82</v>
      </c>
      <c r="U35" s="6">
        <v>49</v>
      </c>
      <c r="V35" s="6">
        <v>76</v>
      </c>
      <c r="W35" s="17">
        <v>75</v>
      </c>
      <c r="X35" s="18">
        <v>85</v>
      </c>
      <c r="Y35" s="17">
        <v>85</v>
      </c>
      <c r="Z35" s="18">
        <v>78</v>
      </c>
      <c r="AA35" s="26">
        <f t="shared" si="2"/>
        <v>1836.5</v>
      </c>
      <c r="AB35" s="26">
        <v>24.5</v>
      </c>
      <c r="AC35" s="26">
        <f t="shared" si="3"/>
        <v>74.959183673469383</v>
      </c>
      <c r="AD35" s="27">
        <f t="shared" si="4"/>
        <v>3228.5</v>
      </c>
      <c r="AE35" s="27">
        <f t="shared" si="5"/>
        <v>44</v>
      </c>
      <c r="AF35" s="27">
        <f t="shared" si="6"/>
        <v>73.375</v>
      </c>
    </row>
    <row r="36" spans="1:32" ht="12.95" customHeight="1" x14ac:dyDescent="0.15">
      <c r="A36" s="13">
        <v>33</v>
      </c>
      <c r="B36" s="9">
        <v>140906231</v>
      </c>
      <c r="C36" s="14" t="s">
        <v>88</v>
      </c>
      <c r="D36" s="9">
        <v>46</v>
      </c>
      <c r="E36" s="6">
        <v>75</v>
      </c>
      <c r="F36" s="6">
        <v>69</v>
      </c>
      <c r="G36" s="6">
        <v>77</v>
      </c>
      <c r="H36" s="9">
        <v>85</v>
      </c>
      <c r="I36" s="6">
        <v>84</v>
      </c>
      <c r="J36" s="6">
        <v>81</v>
      </c>
      <c r="K36" s="6">
        <v>77</v>
      </c>
      <c r="L36" s="23">
        <f t="shared" ref="L36:L67" si="7">D36*4.5+E36*2+F36*3+G36*2+H36*2+I36*1.5+J36*3+K36*1.5</f>
        <v>1372.5</v>
      </c>
      <c r="M36" s="24">
        <v>19.5</v>
      </c>
      <c r="N36" s="23">
        <f t="shared" ref="N36:N67" si="8">L36/M36</f>
        <v>70.384615384615387</v>
      </c>
      <c r="O36" s="8"/>
      <c r="P36" s="9">
        <v>140906231</v>
      </c>
      <c r="Q36" s="7" t="s">
        <v>88</v>
      </c>
      <c r="R36" s="6">
        <v>88</v>
      </c>
      <c r="S36" s="6">
        <v>83</v>
      </c>
      <c r="T36" s="6">
        <v>74</v>
      </c>
      <c r="U36" s="6">
        <v>67</v>
      </c>
      <c r="V36" s="6">
        <v>68</v>
      </c>
      <c r="W36" s="17">
        <v>75</v>
      </c>
      <c r="X36" s="18">
        <v>83</v>
      </c>
      <c r="Y36" s="17">
        <v>95</v>
      </c>
      <c r="Z36" s="18">
        <v>64</v>
      </c>
      <c r="AA36" s="26">
        <f t="shared" ref="AA36:AA67" si="9">R36*2+S36*3+T36*4.5+U36*2+V36*6+W36*1+X36*2+Y36*1.5+Z36*2.5</f>
        <v>1843.5</v>
      </c>
      <c r="AB36" s="26">
        <v>24.5</v>
      </c>
      <c r="AC36" s="26">
        <f t="shared" ref="AC36:AC67" si="10">AA36/AB36</f>
        <v>75.244897959183675</v>
      </c>
      <c r="AD36" s="27">
        <f t="shared" ref="AD36:AD67" si="11">L36+AA36</f>
        <v>3216</v>
      </c>
      <c r="AE36" s="27">
        <f t="shared" ref="AE36:AE67" si="12">M36+AB36</f>
        <v>44</v>
      </c>
      <c r="AF36" s="27">
        <f t="shared" ref="AF36:AF67" si="13">AD36/AE36</f>
        <v>73.090909090909093</v>
      </c>
    </row>
    <row r="37" spans="1:32" ht="12.95" customHeight="1" x14ac:dyDescent="0.15">
      <c r="A37" s="13">
        <v>34</v>
      </c>
      <c r="B37" s="9">
        <v>140906124</v>
      </c>
      <c r="C37" s="7" t="s">
        <v>38</v>
      </c>
      <c r="D37" s="6">
        <v>84</v>
      </c>
      <c r="E37" s="6">
        <v>71</v>
      </c>
      <c r="F37" s="6">
        <v>72</v>
      </c>
      <c r="G37" s="6">
        <v>92</v>
      </c>
      <c r="H37" s="9">
        <v>85</v>
      </c>
      <c r="I37" s="6">
        <v>78</v>
      </c>
      <c r="J37" s="6">
        <v>62</v>
      </c>
      <c r="K37" s="6">
        <v>60</v>
      </c>
      <c r="L37" s="23">
        <f t="shared" si="7"/>
        <v>1483</v>
      </c>
      <c r="M37" s="24">
        <v>19.5</v>
      </c>
      <c r="N37" s="23">
        <f t="shared" si="8"/>
        <v>76.051282051282058</v>
      </c>
      <c r="O37" s="8"/>
      <c r="P37" s="9">
        <v>140906124</v>
      </c>
      <c r="Q37" s="14" t="s">
        <v>38</v>
      </c>
      <c r="R37" s="6">
        <v>77</v>
      </c>
      <c r="S37" s="6">
        <v>44</v>
      </c>
      <c r="T37" s="6">
        <v>77</v>
      </c>
      <c r="U37" s="6">
        <v>77</v>
      </c>
      <c r="V37" s="6">
        <v>65</v>
      </c>
      <c r="W37" s="17">
        <v>55</v>
      </c>
      <c r="X37" s="18">
        <v>85</v>
      </c>
      <c r="Y37" s="17">
        <v>85</v>
      </c>
      <c r="Z37" s="18">
        <v>79</v>
      </c>
      <c r="AA37" s="26">
        <f t="shared" si="9"/>
        <v>1726.5</v>
      </c>
      <c r="AB37" s="26">
        <v>24.5</v>
      </c>
      <c r="AC37" s="26">
        <f t="shared" si="10"/>
        <v>70.469387755102048</v>
      </c>
      <c r="AD37" s="27">
        <f t="shared" si="11"/>
        <v>3209.5</v>
      </c>
      <c r="AE37" s="27">
        <f t="shared" si="12"/>
        <v>44</v>
      </c>
      <c r="AF37" s="27">
        <f t="shared" si="13"/>
        <v>72.943181818181813</v>
      </c>
    </row>
    <row r="38" spans="1:32" ht="12.95" customHeight="1" x14ac:dyDescent="0.15">
      <c r="A38" s="13">
        <v>35</v>
      </c>
      <c r="B38" s="9">
        <v>140906206</v>
      </c>
      <c r="C38" s="14" t="s">
        <v>63</v>
      </c>
      <c r="D38" s="9">
        <v>52</v>
      </c>
      <c r="E38" s="6">
        <v>76</v>
      </c>
      <c r="F38" s="6">
        <v>62</v>
      </c>
      <c r="G38" s="6">
        <v>81</v>
      </c>
      <c r="H38" s="9">
        <v>95</v>
      </c>
      <c r="I38" s="6">
        <v>84</v>
      </c>
      <c r="J38" s="6">
        <v>87</v>
      </c>
      <c r="K38" s="6">
        <v>73</v>
      </c>
      <c r="L38" s="23">
        <f t="shared" si="7"/>
        <v>1420.5</v>
      </c>
      <c r="M38" s="24">
        <v>19.5</v>
      </c>
      <c r="N38" s="23">
        <f t="shared" si="8"/>
        <v>72.84615384615384</v>
      </c>
      <c r="O38" s="8"/>
      <c r="P38" s="9">
        <v>140906206</v>
      </c>
      <c r="Q38" s="7" t="s">
        <v>63</v>
      </c>
      <c r="R38" s="6">
        <v>79</v>
      </c>
      <c r="S38" s="6">
        <v>65</v>
      </c>
      <c r="T38" s="6">
        <v>74</v>
      </c>
      <c r="U38" s="6">
        <v>76</v>
      </c>
      <c r="V38" s="6">
        <v>66</v>
      </c>
      <c r="W38" s="17">
        <v>85</v>
      </c>
      <c r="X38" s="18">
        <v>77</v>
      </c>
      <c r="Y38" s="17">
        <v>85</v>
      </c>
      <c r="Z38" s="18">
        <v>75</v>
      </c>
      <c r="AA38" s="26">
        <f t="shared" si="9"/>
        <v>1788</v>
      </c>
      <c r="AB38" s="26">
        <v>24.5</v>
      </c>
      <c r="AC38" s="26">
        <f t="shared" si="10"/>
        <v>72.979591836734699</v>
      </c>
      <c r="AD38" s="27">
        <f t="shared" si="11"/>
        <v>3208.5</v>
      </c>
      <c r="AE38" s="27">
        <f t="shared" si="12"/>
        <v>44</v>
      </c>
      <c r="AF38" s="27">
        <f t="shared" si="13"/>
        <v>72.920454545454547</v>
      </c>
    </row>
    <row r="39" spans="1:32" ht="12.95" customHeight="1" x14ac:dyDescent="0.15">
      <c r="A39" s="6">
        <v>36</v>
      </c>
      <c r="B39" s="9">
        <v>140906302</v>
      </c>
      <c r="C39" s="7" t="s">
        <v>102</v>
      </c>
      <c r="D39" s="6">
        <v>60</v>
      </c>
      <c r="E39" s="6">
        <v>74</v>
      </c>
      <c r="F39" s="6">
        <v>88</v>
      </c>
      <c r="G39" s="6">
        <v>91</v>
      </c>
      <c r="H39" s="9">
        <v>65</v>
      </c>
      <c r="I39" s="6">
        <v>82</v>
      </c>
      <c r="J39" s="6">
        <v>90</v>
      </c>
      <c r="K39" s="6">
        <v>75</v>
      </c>
      <c r="L39" s="23">
        <f t="shared" si="7"/>
        <v>1499.5</v>
      </c>
      <c r="M39" s="24">
        <v>19.5</v>
      </c>
      <c r="N39" s="23">
        <f t="shared" si="8"/>
        <v>76.897435897435898</v>
      </c>
      <c r="O39" s="8"/>
      <c r="P39" s="9">
        <v>140906302</v>
      </c>
      <c r="Q39" s="7" t="s">
        <v>102</v>
      </c>
      <c r="R39" s="6">
        <v>81</v>
      </c>
      <c r="S39" s="6">
        <v>60</v>
      </c>
      <c r="T39" s="6">
        <v>65</v>
      </c>
      <c r="U39" s="6">
        <v>69</v>
      </c>
      <c r="V39" s="6">
        <v>66</v>
      </c>
      <c r="W39" s="17">
        <v>75</v>
      </c>
      <c r="X39" s="18">
        <v>75</v>
      </c>
      <c r="Y39" s="17">
        <v>85</v>
      </c>
      <c r="Z39" s="18">
        <v>75</v>
      </c>
      <c r="AA39" s="26">
        <f t="shared" si="9"/>
        <v>1708.5</v>
      </c>
      <c r="AB39" s="26">
        <v>24.5</v>
      </c>
      <c r="AC39" s="26">
        <f t="shared" si="10"/>
        <v>69.734693877551024</v>
      </c>
      <c r="AD39" s="27">
        <f t="shared" si="11"/>
        <v>3208</v>
      </c>
      <c r="AE39" s="27">
        <f t="shared" si="12"/>
        <v>44</v>
      </c>
      <c r="AF39" s="27">
        <f t="shared" si="13"/>
        <v>72.909090909090907</v>
      </c>
    </row>
    <row r="40" spans="1:32" ht="12.95" customHeight="1" x14ac:dyDescent="0.15">
      <c r="A40" s="13">
        <v>37</v>
      </c>
      <c r="B40" s="9">
        <v>140906143</v>
      </c>
      <c r="C40" s="14" t="s">
        <v>57</v>
      </c>
      <c r="D40" s="9">
        <v>47</v>
      </c>
      <c r="E40" s="6">
        <v>72</v>
      </c>
      <c r="F40" s="6">
        <v>69</v>
      </c>
      <c r="G40" s="6">
        <v>79</v>
      </c>
      <c r="H40" s="9">
        <v>95</v>
      </c>
      <c r="I40" s="6">
        <v>80</v>
      </c>
      <c r="J40" s="6">
        <v>94</v>
      </c>
      <c r="K40" s="6">
        <v>84</v>
      </c>
      <c r="L40" s="23">
        <f t="shared" si="7"/>
        <v>1438.5</v>
      </c>
      <c r="M40" s="24">
        <v>19.5</v>
      </c>
      <c r="N40" s="23">
        <f t="shared" si="8"/>
        <v>73.769230769230774</v>
      </c>
      <c r="O40" s="8"/>
      <c r="P40" s="9">
        <v>140906143</v>
      </c>
      <c r="Q40" s="7" t="s">
        <v>57</v>
      </c>
      <c r="R40" s="6">
        <v>78</v>
      </c>
      <c r="S40" s="6">
        <v>78</v>
      </c>
      <c r="T40" s="6">
        <v>71</v>
      </c>
      <c r="U40" s="6">
        <v>70</v>
      </c>
      <c r="V40" s="6">
        <v>62</v>
      </c>
      <c r="W40" s="17">
        <v>75</v>
      </c>
      <c r="X40" s="18">
        <v>81</v>
      </c>
      <c r="Y40" s="17">
        <v>85</v>
      </c>
      <c r="Z40" s="18">
        <v>72</v>
      </c>
      <c r="AA40" s="26">
        <f t="shared" si="9"/>
        <v>1766</v>
      </c>
      <c r="AB40" s="26">
        <v>24.5</v>
      </c>
      <c r="AC40" s="26">
        <f t="shared" si="10"/>
        <v>72.08163265306122</v>
      </c>
      <c r="AD40" s="27">
        <f t="shared" si="11"/>
        <v>3204.5</v>
      </c>
      <c r="AE40" s="27">
        <f t="shared" si="12"/>
        <v>44</v>
      </c>
      <c r="AF40" s="27">
        <f t="shared" si="13"/>
        <v>72.829545454545453</v>
      </c>
    </row>
    <row r="41" spans="1:32" ht="12.95" customHeight="1" x14ac:dyDescent="0.15">
      <c r="A41" s="13">
        <v>38</v>
      </c>
      <c r="B41" s="9">
        <v>140906216</v>
      </c>
      <c r="C41" s="14" t="s">
        <v>73</v>
      </c>
      <c r="D41" s="6">
        <v>64</v>
      </c>
      <c r="E41" s="9">
        <v>55</v>
      </c>
      <c r="F41" s="6">
        <v>87</v>
      </c>
      <c r="G41" s="6">
        <v>85</v>
      </c>
      <c r="H41" s="9">
        <v>85</v>
      </c>
      <c r="I41" s="6">
        <v>80</v>
      </c>
      <c r="J41" s="6">
        <v>94</v>
      </c>
      <c r="K41" s="6">
        <v>63</v>
      </c>
      <c r="L41" s="23">
        <f t="shared" si="7"/>
        <v>1495.5</v>
      </c>
      <c r="M41" s="24">
        <v>19.5</v>
      </c>
      <c r="N41" s="23">
        <f t="shared" si="8"/>
        <v>76.692307692307693</v>
      </c>
      <c r="O41" s="8"/>
      <c r="P41" s="9">
        <v>140906216</v>
      </c>
      <c r="Q41" s="14" t="s">
        <v>73</v>
      </c>
      <c r="R41" s="6">
        <v>65</v>
      </c>
      <c r="S41" s="6">
        <v>52</v>
      </c>
      <c r="T41" s="6">
        <v>80</v>
      </c>
      <c r="U41" s="6">
        <v>61</v>
      </c>
      <c r="V41" s="6">
        <v>61</v>
      </c>
      <c r="W41" s="17">
        <v>75</v>
      </c>
      <c r="X41" s="18">
        <v>79</v>
      </c>
      <c r="Y41" s="17">
        <v>85</v>
      </c>
      <c r="Z41" s="18">
        <v>85</v>
      </c>
      <c r="AA41" s="26">
        <f t="shared" si="9"/>
        <v>1707</v>
      </c>
      <c r="AB41" s="26">
        <v>24.5</v>
      </c>
      <c r="AC41" s="26">
        <f t="shared" si="10"/>
        <v>69.673469387755105</v>
      </c>
      <c r="AD41" s="27">
        <f t="shared" si="11"/>
        <v>3202.5</v>
      </c>
      <c r="AE41" s="27">
        <f t="shared" si="12"/>
        <v>44</v>
      </c>
      <c r="AF41" s="27">
        <f t="shared" si="13"/>
        <v>72.784090909090907</v>
      </c>
    </row>
    <row r="42" spans="1:32" ht="12.95" customHeight="1" x14ac:dyDescent="0.15">
      <c r="A42" s="13">
        <v>39</v>
      </c>
      <c r="B42" s="9">
        <v>140906228</v>
      </c>
      <c r="C42" s="14" t="s">
        <v>85</v>
      </c>
      <c r="D42" s="9">
        <v>41</v>
      </c>
      <c r="E42" s="6">
        <v>70</v>
      </c>
      <c r="F42" s="6">
        <v>66</v>
      </c>
      <c r="G42" s="6">
        <v>82</v>
      </c>
      <c r="H42" s="9">
        <v>95</v>
      </c>
      <c r="I42" s="6">
        <v>92</v>
      </c>
      <c r="J42" s="6">
        <v>85</v>
      </c>
      <c r="K42" s="6">
        <v>72</v>
      </c>
      <c r="L42" s="23">
        <f t="shared" si="7"/>
        <v>1377.5</v>
      </c>
      <c r="M42" s="24">
        <v>19.5</v>
      </c>
      <c r="N42" s="23">
        <f t="shared" si="8"/>
        <v>70.641025641025635</v>
      </c>
      <c r="O42" s="8"/>
      <c r="P42" s="9">
        <v>140906228</v>
      </c>
      <c r="Q42" s="7" t="s">
        <v>85</v>
      </c>
      <c r="R42" s="6">
        <v>77</v>
      </c>
      <c r="S42" s="6">
        <v>70</v>
      </c>
      <c r="T42" s="6">
        <v>80</v>
      </c>
      <c r="U42" s="6">
        <v>62</v>
      </c>
      <c r="V42" s="6">
        <v>61</v>
      </c>
      <c r="W42" s="17">
        <v>85</v>
      </c>
      <c r="X42" s="18">
        <v>89</v>
      </c>
      <c r="Y42" s="17">
        <v>85</v>
      </c>
      <c r="Z42" s="18">
        <v>83</v>
      </c>
      <c r="AA42" s="26">
        <f t="shared" si="9"/>
        <v>1812</v>
      </c>
      <c r="AB42" s="26">
        <v>24.5</v>
      </c>
      <c r="AC42" s="26">
        <f t="shared" si="10"/>
        <v>73.959183673469383</v>
      </c>
      <c r="AD42" s="27">
        <f t="shared" si="11"/>
        <v>3189.5</v>
      </c>
      <c r="AE42" s="27">
        <f t="shared" si="12"/>
        <v>44</v>
      </c>
      <c r="AF42" s="27">
        <f t="shared" si="13"/>
        <v>72.48863636363636</v>
      </c>
    </row>
    <row r="43" spans="1:32" ht="12.95" customHeight="1" x14ac:dyDescent="0.15">
      <c r="A43" s="13">
        <v>40</v>
      </c>
      <c r="B43" s="9">
        <v>140906335</v>
      </c>
      <c r="C43" s="7" t="s">
        <v>134</v>
      </c>
      <c r="D43" s="6">
        <v>75</v>
      </c>
      <c r="E43" s="6">
        <v>73</v>
      </c>
      <c r="F43" s="6">
        <v>83</v>
      </c>
      <c r="G43" s="6">
        <v>80</v>
      </c>
      <c r="H43" s="9">
        <v>95</v>
      </c>
      <c r="I43" s="6">
        <v>80</v>
      </c>
      <c r="J43" s="6">
        <v>82</v>
      </c>
      <c r="K43" s="6">
        <v>62</v>
      </c>
      <c r="L43" s="23">
        <f t="shared" si="7"/>
        <v>1541.5</v>
      </c>
      <c r="M43" s="24">
        <v>19.5</v>
      </c>
      <c r="N43" s="23">
        <f t="shared" si="8"/>
        <v>79.051282051282058</v>
      </c>
      <c r="O43" s="8"/>
      <c r="P43" s="9">
        <v>140906335</v>
      </c>
      <c r="Q43" s="14" t="s">
        <v>134</v>
      </c>
      <c r="R43" s="6">
        <v>49</v>
      </c>
      <c r="S43" s="6">
        <v>76</v>
      </c>
      <c r="T43" s="6">
        <v>71</v>
      </c>
      <c r="U43" s="6">
        <v>63</v>
      </c>
      <c r="V43" s="6">
        <v>50</v>
      </c>
      <c r="W43" s="17">
        <v>75</v>
      </c>
      <c r="X43" s="18">
        <v>84</v>
      </c>
      <c r="Y43" s="17">
        <v>95</v>
      </c>
      <c r="Z43" s="18">
        <v>76</v>
      </c>
      <c r="AA43" s="26">
        <f t="shared" si="9"/>
        <v>1647</v>
      </c>
      <c r="AB43" s="26">
        <v>24.5</v>
      </c>
      <c r="AC43" s="26">
        <f t="shared" si="10"/>
        <v>67.224489795918373</v>
      </c>
      <c r="AD43" s="27">
        <f t="shared" si="11"/>
        <v>3188.5</v>
      </c>
      <c r="AE43" s="27">
        <f t="shared" si="12"/>
        <v>44</v>
      </c>
      <c r="AF43" s="27">
        <f t="shared" si="13"/>
        <v>72.465909090909093</v>
      </c>
    </row>
    <row r="44" spans="1:32" ht="12.95" customHeight="1" x14ac:dyDescent="0.15">
      <c r="A44" s="13">
        <v>41</v>
      </c>
      <c r="B44" s="9">
        <v>140906134</v>
      </c>
      <c r="C44" s="14" t="s">
        <v>48</v>
      </c>
      <c r="D44" s="9">
        <v>33</v>
      </c>
      <c r="E44" s="6">
        <v>74</v>
      </c>
      <c r="F44" s="6">
        <v>78</v>
      </c>
      <c r="G44" s="6">
        <v>90</v>
      </c>
      <c r="H44" s="9">
        <v>85</v>
      </c>
      <c r="I44" s="6">
        <v>92</v>
      </c>
      <c r="J44" s="6">
        <v>88</v>
      </c>
      <c r="K44" s="6">
        <v>76</v>
      </c>
      <c r="L44" s="23">
        <f t="shared" si="7"/>
        <v>1396.5</v>
      </c>
      <c r="M44" s="24">
        <v>19.5</v>
      </c>
      <c r="N44" s="23">
        <f t="shared" si="8"/>
        <v>71.615384615384613</v>
      </c>
      <c r="O44" s="8"/>
      <c r="P44" s="9">
        <v>140906134</v>
      </c>
      <c r="Q44" s="7" t="s">
        <v>48</v>
      </c>
      <c r="R44" s="6">
        <v>88</v>
      </c>
      <c r="S44" s="6">
        <v>84</v>
      </c>
      <c r="T44" s="6">
        <v>64</v>
      </c>
      <c r="U44" s="6">
        <v>65</v>
      </c>
      <c r="V44" s="6">
        <v>65</v>
      </c>
      <c r="W44" s="17">
        <v>75</v>
      </c>
      <c r="X44" s="18">
        <v>81</v>
      </c>
      <c r="Y44" s="17">
        <v>85</v>
      </c>
      <c r="Z44" s="18">
        <v>74</v>
      </c>
      <c r="AA44" s="26">
        <f t="shared" si="9"/>
        <v>1785.5</v>
      </c>
      <c r="AB44" s="26">
        <v>24.5</v>
      </c>
      <c r="AC44" s="26">
        <f t="shared" si="10"/>
        <v>72.877551020408163</v>
      </c>
      <c r="AD44" s="27">
        <f t="shared" si="11"/>
        <v>3182</v>
      </c>
      <c r="AE44" s="27">
        <f t="shared" si="12"/>
        <v>44</v>
      </c>
      <c r="AF44" s="27">
        <f t="shared" si="13"/>
        <v>72.318181818181813</v>
      </c>
    </row>
    <row r="45" spans="1:32" ht="12.95" customHeight="1" x14ac:dyDescent="0.15">
      <c r="A45" s="13">
        <v>42</v>
      </c>
      <c r="B45" s="9">
        <v>140906127</v>
      </c>
      <c r="C45" s="14" t="s">
        <v>41</v>
      </c>
      <c r="D45" s="9">
        <v>33</v>
      </c>
      <c r="E45" s="6">
        <v>80</v>
      </c>
      <c r="F45" s="6">
        <v>81</v>
      </c>
      <c r="G45" s="6">
        <v>92</v>
      </c>
      <c r="H45" s="9">
        <v>65</v>
      </c>
      <c r="I45" s="6">
        <v>90</v>
      </c>
      <c r="J45" s="6">
        <v>84</v>
      </c>
      <c r="K45" s="6">
        <v>87</v>
      </c>
      <c r="L45" s="23">
        <f t="shared" si="7"/>
        <v>1383</v>
      </c>
      <c r="M45" s="24">
        <v>19.5</v>
      </c>
      <c r="N45" s="23">
        <f t="shared" si="8"/>
        <v>70.92307692307692</v>
      </c>
      <c r="O45" s="8"/>
      <c r="P45" s="9">
        <v>140906127</v>
      </c>
      <c r="Q45" s="7" t="s">
        <v>41</v>
      </c>
      <c r="R45" s="6">
        <v>71</v>
      </c>
      <c r="S45" s="6">
        <v>64</v>
      </c>
      <c r="T45" s="6">
        <v>82</v>
      </c>
      <c r="U45" s="6">
        <v>70</v>
      </c>
      <c r="V45" s="6">
        <v>65</v>
      </c>
      <c r="W45" s="17">
        <v>75</v>
      </c>
      <c r="X45" s="18">
        <v>86</v>
      </c>
      <c r="Y45" s="17">
        <v>85</v>
      </c>
      <c r="Z45" s="18">
        <v>74</v>
      </c>
      <c r="AA45" s="26">
        <f t="shared" si="9"/>
        <v>1792.5</v>
      </c>
      <c r="AB45" s="26">
        <v>24.5</v>
      </c>
      <c r="AC45" s="26">
        <f t="shared" si="10"/>
        <v>73.163265306122454</v>
      </c>
      <c r="AD45" s="27">
        <f t="shared" si="11"/>
        <v>3175.5</v>
      </c>
      <c r="AE45" s="27">
        <f t="shared" si="12"/>
        <v>44</v>
      </c>
      <c r="AF45" s="27">
        <f t="shared" si="13"/>
        <v>72.170454545454547</v>
      </c>
    </row>
    <row r="46" spans="1:32" ht="12.95" customHeight="1" x14ac:dyDescent="0.15">
      <c r="A46" s="13">
        <v>43</v>
      </c>
      <c r="B46" s="9">
        <v>140906337</v>
      </c>
      <c r="C46" s="14" t="s">
        <v>136</v>
      </c>
      <c r="D46" s="9">
        <v>42</v>
      </c>
      <c r="E46" s="6">
        <v>71</v>
      </c>
      <c r="F46" s="6">
        <v>81</v>
      </c>
      <c r="G46" s="6">
        <v>81</v>
      </c>
      <c r="H46" s="9">
        <v>85</v>
      </c>
      <c r="I46" s="6">
        <v>88</v>
      </c>
      <c r="J46" s="6">
        <v>90</v>
      </c>
      <c r="K46" s="6">
        <v>64</v>
      </c>
      <c r="L46" s="23">
        <f t="shared" si="7"/>
        <v>1404</v>
      </c>
      <c r="M46" s="24">
        <v>19.5</v>
      </c>
      <c r="N46" s="23">
        <f t="shared" si="8"/>
        <v>72</v>
      </c>
      <c r="O46" s="8"/>
      <c r="P46" s="9">
        <v>140906337</v>
      </c>
      <c r="Q46" s="7" t="s">
        <v>136</v>
      </c>
      <c r="R46" s="6">
        <v>75</v>
      </c>
      <c r="S46" s="6">
        <v>63</v>
      </c>
      <c r="T46" s="6">
        <v>73</v>
      </c>
      <c r="U46" s="6">
        <v>68</v>
      </c>
      <c r="V46" s="6">
        <v>61</v>
      </c>
      <c r="W46" s="17">
        <v>85</v>
      </c>
      <c r="X46" s="18">
        <v>91</v>
      </c>
      <c r="Y46" s="17">
        <v>85</v>
      </c>
      <c r="Z46" s="18">
        <v>82</v>
      </c>
      <c r="AA46" s="26">
        <f t="shared" si="9"/>
        <v>1769</v>
      </c>
      <c r="AB46" s="26">
        <v>24.5</v>
      </c>
      <c r="AC46" s="26">
        <f t="shared" si="10"/>
        <v>72.204081632653057</v>
      </c>
      <c r="AD46" s="27">
        <f t="shared" si="11"/>
        <v>3173</v>
      </c>
      <c r="AE46" s="27">
        <f t="shared" si="12"/>
        <v>44</v>
      </c>
      <c r="AF46" s="27">
        <f t="shared" si="13"/>
        <v>72.11363636363636</v>
      </c>
    </row>
    <row r="47" spans="1:32" ht="12.95" customHeight="1" x14ac:dyDescent="0.15">
      <c r="A47" s="13">
        <v>44</v>
      </c>
      <c r="B47" s="9">
        <v>140906312</v>
      </c>
      <c r="C47" s="7" t="s">
        <v>111</v>
      </c>
      <c r="D47" s="6">
        <v>64</v>
      </c>
      <c r="E47" s="6">
        <v>65</v>
      </c>
      <c r="F47" s="6">
        <v>92</v>
      </c>
      <c r="G47" s="6">
        <v>95</v>
      </c>
      <c r="H47" s="9">
        <v>85</v>
      </c>
      <c r="I47" s="6">
        <v>92</v>
      </c>
      <c r="J47" s="6">
        <v>91</v>
      </c>
      <c r="K47" s="6">
        <v>71</v>
      </c>
      <c r="L47" s="23">
        <f t="shared" si="7"/>
        <v>1571.5</v>
      </c>
      <c r="M47" s="24">
        <v>19.5</v>
      </c>
      <c r="N47" s="23">
        <f t="shared" si="8"/>
        <v>80.589743589743591</v>
      </c>
      <c r="O47" s="8"/>
      <c r="P47" s="9">
        <v>140906312</v>
      </c>
      <c r="Q47" s="14" t="s">
        <v>111</v>
      </c>
      <c r="R47" s="6">
        <v>83</v>
      </c>
      <c r="S47" s="6">
        <v>62</v>
      </c>
      <c r="T47" s="6">
        <v>65</v>
      </c>
      <c r="U47" s="6">
        <v>81</v>
      </c>
      <c r="V47" s="6">
        <v>41</v>
      </c>
      <c r="W47" s="17">
        <v>85</v>
      </c>
      <c r="X47" s="18">
        <v>78</v>
      </c>
      <c r="Y47" s="17">
        <v>85</v>
      </c>
      <c r="Z47" s="18">
        <v>72</v>
      </c>
      <c r="AA47" s="26">
        <f t="shared" si="9"/>
        <v>1601</v>
      </c>
      <c r="AB47" s="26">
        <v>24.5</v>
      </c>
      <c r="AC47" s="26">
        <f t="shared" si="10"/>
        <v>65.34693877551021</v>
      </c>
      <c r="AD47" s="27">
        <f t="shared" si="11"/>
        <v>3172.5</v>
      </c>
      <c r="AE47" s="27">
        <f t="shared" si="12"/>
        <v>44</v>
      </c>
      <c r="AF47" s="27">
        <f t="shared" si="13"/>
        <v>72.102272727272734</v>
      </c>
    </row>
    <row r="48" spans="1:32" ht="12.95" customHeight="1" x14ac:dyDescent="0.15">
      <c r="A48" s="13">
        <v>45</v>
      </c>
      <c r="B48" s="9">
        <v>140906326</v>
      </c>
      <c r="C48" s="14" t="s">
        <v>125</v>
      </c>
      <c r="D48" s="9">
        <v>41</v>
      </c>
      <c r="E48" s="6">
        <v>63</v>
      </c>
      <c r="F48" s="6">
        <v>82</v>
      </c>
      <c r="G48" s="6">
        <v>87</v>
      </c>
      <c r="H48" s="9">
        <v>85</v>
      </c>
      <c r="I48" s="6">
        <v>76</v>
      </c>
      <c r="J48" s="6">
        <v>83</v>
      </c>
      <c r="K48" s="6">
        <v>71</v>
      </c>
      <c r="L48" s="23">
        <f t="shared" si="7"/>
        <v>1370</v>
      </c>
      <c r="M48" s="24">
        <v>19.5</v>
      </c>
      <c r="N48" s="23">
        <f t="shared" si="8"/>
        <v>70.256410256410263</v>
      </c>
      <c r="O48" s="8"/>
      <c r="P48" s="9">
        <v>140906326</v>
      </c>
      <c r="Q48" s="7" t="s">
        <v>125</v>
      </c>
      <c r="R48" s="6">
        <v>76</v>
      </c>
      <c r="S48" s="6">
        <v>63</v>
      </c>
      <c r="T48" s="6">
        <v>72</v>
      </c>
      <c r="U48" s="6">
        <v>83</v>
      </c>
      <c r="V48" s="6">
        <v>65</v>
      </c>
      <c r="W48" s="17">
        <v>85</v>
      </c>
      <c r="X48" s="18">
        <v>84</v>
      </c>
      <c r="Y48" s="17">
        <v>75</v>
      </c>
      <c r="Z48" s="18">
        <v>81</v>
      </c>
      <c r="AA48" s="26">
        <f t="shared" si="9"/>
        <v>1789</v>
      </c>
      <c r="AB48" s="26">
        <v>24.5</v>
      </c>
      <c r="AC48" s="26">
        <f t="shared" si="10"/>
        <v>73.020408163265301</v>
      </c>
      <c r="AD48" s="27">
        <f t="shared" si="11"/>
        <v>3159</v>
      </c>
      <c r="AE48" s="27">
        <f t="shared" si="12"/>
        <v>44</v>
      </c>
      <c r="AF48" s="27">
        <f t="shared" si="13"/>
        <v>71.795454545454547</v>
      </c>
    </row>
    <row r="49" spans="1:32" ht="12.95" customHeight="1" x14ac:dyDescent="0.15">
      <c r="A49" s="13">
        <v>46</v>
      </c>
      <c r="B49" s="9">
        <v>140906330</v>
      </c>
      <c r="C49" s="14" t="s">
        <v>129</v>
      </c>
      <c r="D49" s="9">
        <v>49</v>
      </c>
      <c r="E49" s="6">
        <v>73</v>
      </c>
      <c r="F49" s="6">
        <v>75</v>
      </c>
      <c r="G49" s="6">
        <v>96</v>
      </c>
      <c r="H49" s="9">
        <v>95</v>
      </c>
      <c r="I49" s="6">
        <v>76</v>
      </c>
      <c r="J49" s="6">
        <v>81</v>
      </c>
      <c r="K49" s="6">
        <v>84</v>
      </c>
      <c r="L49" s="23">
        <f t="shared" si="7"/>
        <v>1456.5</v>
      </c>
      <c r="M49" s="24">
        <v>19.5</v>
      </c>
      <c r="N49" s="23">
        <f t="shared" si="8"/>
        <v>74.692307692307693</v>
      </c>
      <c r="O49" s="8"/>
      <c r="P49" s="9">
        <v>140906330</v>
      </c>
      <c r="Q49" s="14" t="s">
        <v>129</v>
      </c>
      <c r="R49" s="6">
        <v>89</v>
      </c>
      <c r="S49" s="6">
        <v>79</v>
      </c>
      <c r="T49" s="6">
        <v>78</v>
      </c>
      <c r="U49" s="6">
        <v>75</v>
      </c>
      <c r="V49" s="6">
        <v>39</v>
      </c>
      <c r="W49" s="17">
        <v>75</v>
      </c>
      <c r="X49" s="18">
        <v>80</v>
      </c>
      <c r="Y49" s="17">
        <v>85</v>
      </c>
      <c r="Z49" s="18">
        <v>75</v>
      </c>
      <c r="AA49" s="26">
        <f t="shared" si="9"/>
        <v>1700</v>
      </c>
      <c r="AB49" s="26">
        <v>24.5</v>
      </c>
      <c r="AC49" s="26">
        <f t="shared" si="10"/>
        <v>69.387755102040813</v>
      </c>
      <c r="AD49" s="27">
        <f t="shared" si="11"/>
        <v>3156.5</v>
      </c>
      <c r="AE49" s="27">
        <f t="shared" si="12"/>
        <v>44</v>
      </c>
      <c r="AF49" s="27">
        <f t="shared" si="13"/>
        <v>71.73863636363636</v>
      </c>
    </row>
    <row r="50" spans="1:32" ht="12.95" customHeight="1" x14ac:dyDescent="0.15">
      <c r="A50" s="13">
        <v>47</v>
      </c>
      <c r="B50" s="9">
        <v>140906321</v>
      </c>
      <c r="C50" s="7" t="s">
        <v>120</v>
      </c>
      <c r="D50" s="6">
        <v>65</v>
      </c>
      <c r="E50" s="6">
        <v>63</v>
      </c>
      <c r="F50" s="6">
        <v>81</v>
      </c>
      <c r="G50" s="6">
        <v>83</v>
      </c>
      <c r="H50" s="9">
        <v>85</v>
      </c>
      <c r="I50" s="6">
        <v>80</v>
      </c>
      <c r="J50" s="6">
        <v>90</v>
      </c>
      <c r="K50" s="6">
        <v>66</v>
      </c>
      <c r="L50" s="23">
        <f t="shared" si="7"/>
        <v>1486.5</v>
      </c>
      <c r="M50" s="24">
        <v>19.5</v>
      </c>
      <c r="N50" s="23">
        <f t="shared" si="8"/>
        <v>76.230769230769226</v>
      </c>
      <c r="O50" s="8"/>
      <c r="P50" s="9">
        <v>140906321</v>
      </c>
      <c r="Q50" s="14" t="s">
        <v>120</v>
      </c>
      <c r="R50" s="6">
        <v>80</v>
      </c>
      <c r="S50" s="6">
        <v>53</v>
      </c>
      <c r="T50" s="6">
        <v>67</v>
      </c>
      <c r="U50" s="6">
        <v>66</v>
      </c>
      <c r="V50" s="6">
        <v>61</v>
      </c>
      <c r="W50" s="17">
        <v>75</v>
      </c>
      <c r="X50" s="18">
        <v>80</v>
      </c>
      <c r="Y50" s="17">
        <v>85</v>
      </c>
      <c r="Z50" s="18">
        <v>70</v>
      </c>
      <c r="AA50" s="26">
        <f t="shared" si="9"/>
        <v>1656</v>
      </c>
      <c r="AB50" s="26">
        <v>24.5</v>
      </c>
      <c r="AC50" s="26">
        <f t="shared" si="10"/>
        <v>67.591836734693871</v>
      </c>
      <c r="AD50" s="27">
        <f t="shared" si="11"/>
        <v>3142.5</v>
      </c>
      <c r="AE50" s="27">
        <f t="shared" si="12"/>
        <v>44</v>
      </c>
      <c r="AF50" s="27">
        <f t="shared" si="13"/>
        <v>71.420454545454547</v>
      </c>
    </row>
    <row r="51" spans="1:32" ht="12.95" customHeight="1" x14ac:dyDescent="0.15">
      <c r="A51" s="13">
        <v>48</v>
      </c>
      <c r="B51" s="9">
        <v>140906203</v>
      </c>
      <c r="C51" s="14" t="s">
        <v>60</v>
      </c>
      <c r="D51" s="9">
        <v>39</v>
      </c>
      <c r="E51" s="6">
        <v>70</v>
      </c>
      <c r="F51" s="6">
        <v>63</v>
      </c>
      <c r="G51" s="6">
        <v>80</v>
      </c>
      <c r="H51" s="9">
        <v>95</v>
      </c>
      <c r="I51" s="6">
        <v>88</v>
      </c>
      <c r="J51" s="6">
        <v>85</v>
      </c>
      <c r="K51" s="6">
        <v>63</v>
      </c>
      <c r="L51" s="23">
        <f t="shared" si="7"/>
        <v>1336</v>
      </c>
      <c r="M51" s="24">
        <v>19.5</v>
      </c>
      <c r="N51" s="23">
        <f t="shared" si="8"/>
        <v>68.512820512820511</v>
      </c>
      <c r="O51" s="8"/>
      <c r="P51" s="9">
        <v>140906203</v>
      </c>
      <c r="Q51" s="7" t="s">
        <v>60</v>
      </c>
      <c r="R51" s="6">
        <v>69</v>
      </c>
      <c r="S51" s="6">
        <v>60</v>
      </c>
      <c r="T51" s="6">
        <v>70</v>
      </c>
      <c r="U51" s="6">
        <v>78</v>
      </c>
      <c r="V51" s="6">
        <v>71</v>
      </c>
      <c r="W51" s="17">
        <v>75</v>
      </c>
      <c r="X51" s="18">
        <v>84</v>
      </c>
      <c r="Y51" s="17">
        <v>85</v>
      </c>
      <c r="Z51" s="18">
        <v>75</v>
      </c>
      <c r="AA51" s="26">
        <f t="shared" si="9"/>
        <v>1773</v>
      </c>
      <c r="AB51" s="26">
        <v>24.5</v>
      </c>
      <c r="AC51" s="26">
        <f t="shared" si="10"/>
        <v>72.367346938775512</v>
      </c>
      <c r="AD51" s="27">
        <f t="shared" si="11"/>
        <v>3109</v>
      </c>
      <c r="AE51" s="27">
        <f t="shared" si="12"/>
        <v>44</v>
      </c>
      <c r="AF51" s="27">
        <f t="shared" si="13"/>
        <v>70.659090909090907</v>
      </c>
    </row>
    <row r="52" spans="1:32" ht="12.95" customHeight="1" x14ac:dyDescent="0.15">
      <c r="A52" s="13">
        <v>49</v>
      </c>
      <c r="B52" s="9">
        <v>140906329</v>
      </c>
      <c r="C52" s="14" t="s">
        <v>128</v>
      </c>
      <c r="D52" s="9">
        <v>48</v>
      </c>
      <c r="E52" s="6">
        <v>63</v>
      </c>
      <c r="F52" s="6">
        <v>67</v>
      </c>
      <c r="G52" s="6">
        <v>89</v>
      </c>
      <c r="H52" s="9">
        <v>85</v>
      </c>
      <c r="I52" s="6">
        <v>78</v>
      </c>
      <c r="J52" s="6">
        <v>84</v>
      </c>
      <c r="K52" s="6">
        <v>76</v>
      </c>
      <c r="L52" s="23">
        <f t="shared" si="7"/>
        <v>1374</v>
      </c>
      <c r="M52" s="24">
        <v>19.5</v>
      </c>
      <c r="N52" s="23">
        <f t="shared" si="8"/>
        <v>70.461538461538467</v>
      </c>
      <c r="O52" s="8"/>
      <c r="P52" s="9">
        <v>140906329</v>
      </c>
      <c r="Q52" s="14" t="s">
        <v>128</v>
      </c>
      <c r="R52" s="6">
        <v>79</v>
      </c>
      <c r="S52" s="6">
        <v>63</v>
      </c>
      <c r="T52" s="6">
        <v>73</v>
      </c>
      <c r="U52" s="6">
        <v>55</v>
      </c>
      <c r="V52" s="6">
        <v>65</v>
      </c>
      <c r="W52" s="17">
        <v>75</v>
      </c>
      <c r="X52" s="18">
        <v>79</v>
      </c>
      <c r="Y52" s="17">
        <v>85</v>
      </c>
      <c r="Z52" s="18">
        <v>75</v>
      </c>
      <c r="AA52" s="26">
        <f t="shared" si="9"/>
        <v>1723.5</v>
      </c>
      <c r="AB52" s="26">
        <v>24.5</v>
      </c>
      <c r="AC52" s="26">
        <f t="shared" si="10"/>
        <v>70.34693877551021</v>
      </c>
      <c r="AD52" s="27">
        <f t="shared" si="11"/>
        <v>3097.5</v>
      </c>
      <c r="AE52" s="27">
        <f t="shared" si="12"/>
        <v>44</v>
      </c>
      <c r="AF52" s="27">
        <f t="shared" si="13"/>
        <v>70.397727272727266</v>
      </c>
    </row>
    <row r="53" spans="1:32" ht="12.95" customHeight="1" x14ac:dyDescent="0.15">
      <c r="A53" s="13">
        <v>50</v>
      </c>
      <c r="B53" s="9">
        <v>140906104</v>
      </c>
      <c r="C53" s="7" t="s">
        <v>18</v>
      </c>
      <c r="D53" s="6">
        <v>67</v>
      </c>
      <c r="E53" s="6">
        <v>72</v>
      </c>
      <c r="F53" s="6">
        <v>67</v>
      </c>
      <c r="G53" s="6">
        <v>72</v>
      </c>
      <c r="H53" s="9">
        <v>85</v>
      </c>
      <c r="I53" s="6">
        <v>81</v>
      </c>
      <c r="J53" s="6">
        <v>83</v>
      </c>
      <c r="K53" s="6">
        <v>64</v>
      </c>
      <c r="L53" s="23">
        <f t="shared" si="7"/>
        <v>1427</v>
      </c>
      <c r="M53" s="24">
        <v>19.5</v>
      </c>
      <c r="N53" s="23">
        <f t="shared" si="8"/>
        <v>73.179487179487182</v>
      </c>
      <c r="O53" s="8"/>
      <c r="P53" s="9">
        <v>140906104</v>
      </c>
      <c r="Q53" s="14" t="s">
        <v>18</v>
      </c>
      <c r="R53" s="6">
        <v>75</v>
      </c>
      <c r="S53" s="6">
        <v>65</v>
      </c>
      <c r="T53" s="6">
        <v>71</v>
      </c>
      <c r="U53" s="6">
        <v>72</v>
      </c>
      <c r="V53" s="6">
        <v>48</v>
      </c>
      <c r="W53" s="17">
        <v>75</v>
      </c>
      <c r="X53" s="18">
        <v>88</v>
      </c>
      <c r="Y53" s="17">
        <v>85</v>
      </c>
      <c r="Z53" s="18">
        <v>78</v>
      </c>
      <c r="AA53" s="26">
        <f t="shared" si="9"/>
        <v>1670</v>
      </c>
      <c r="AB53" s="26">
        <v>24.5</v>
      </c>
      <c r="AC53" s="26">
        <f t="shared" si="10"/>
        <v>68.163265306122454</v>
      </c>
      <c r="AD53" s="27">
        <f t="shared" si="11"/>
        <v>3097</v>
      </c>
      <c r="AE53" s="27">
        <f t="shared" si="12"/>
        <v>44</v>
      </c>
      <c r="AF53" s="27">
        <f t="shared" si="13"/>
        <v>70.38636363636364</v>
      </c>
    </row>
    <row r="54" spans="1:32" ht="12.95" customHeight="1" x14ac:dyDescent="0.15">
      <c r="A54" s="13">
        <v>51</v>
      </c>
      <c r="B54" s="9">
        <v>140906327</v>
      </c>
      <c r="C54" s="14" t="s">
        <v>126</v>
      </c>
      <c r="D54" s="6">
        <v>79</v>
      </c>
      <c r="E54" s="6">
        <v>69</v>
      </c>
      <c r="F54" s="6">
        <v>73</v>
      </c>
      <c r="G54" s="9">
        <v>49</v>
      </c>
      <c r="H54" s="9">
        <v>85</v>
      </c>
      <c r="I54" s="6">
        <v>86</v>
      </c>
      <c r="J54" s="6">
        <v>86</v>
      </c>
      <c r="K54" s="6">
        <v>73</v>
      </c>
      <c r="L54" s="23">
        <f t="shared" si="7"/>
        <v>1477</v>
      </c>
      <c r="M54" s="24">
        <v>19.5</v>
      </c>
      <c r="N54" s="23">
        <f t="shared" si="8"/>
        <v>75.743589743589737</v>
      </c>
      <c r="O54" s="8"/>
      <c r="P54" s="9">
        <v>140906327</v>
      </c>
      <c r="Q54" s="14" t="s">
        <v>126</v>
      </c>
      <c r="R54" s="6">
        <v>77</v>
      </c>
      <c r="S54" s="6">
        <v>80</v>
      </c>
      <c r="T54" s="6">
        <v>71</v>
      </c>
      <c r="U54" s="6">
        <v>47</v>
      </c>
      <c r="V54" s="6">
        <v>42</v>
      </c>
      <c r="W54" s="17">
        <v>75</v>
      </c>
      <c r="X54" s="18">
        <v>78</v>
      </c>
      <c r="Y54" s="17">
        <v>85</v>
      </c>
      <c r="Z54" s="18">
        <v>72</v>
      </c>
      <c r="AA54" s="26">
        <f t="shared" si="9"/>
        <v>1598</v>
      </c>
      <c r="AB54" s="26">
        <v>24.5</v>
      </c>
      <c r="AC54" s="26">
        <f t="shared" si="10"/>
        <v>65.224489795918373</v>
      </c>
      <c r="AD54" s="27">
        <f t="shared" si="11"/>
        <v>3075</v>
      </c>
      <c r="AE54" s="27">
        <f t="shared" si="12"/>
        <v>44</v>
      </c>
      <c r="AF54" s="27">
        <f t="shared" si="13"/>
        <v>69.88636363636364</v>
      </c>
    </row>
    <row r="55" spans="1:32" ht="12.95" customHeight="1" x14ac:dyDescent="0.15">
      <c r="A55" s="13">
        <v>52</v>
      </c>
      <c r="B55" s="9">
        <v>140906207</v>
      </c>
      <c r="C55" s="7" t="s">
        <v>64</v>
      </c>
      <c r="D55" s="6">
        <v>61</v>
      </c>
      <c r="E55" s="6">
        <v>75</v>
      </c>
      <c r="F55" s="16">
        <v>67</v>
      </c>
      <c r="G55" s="6">
        <v>84</v>
      </c>
      <c r="H55" s="9">
        <v>85</v>
      </c>
      <c r="I55" s="6">
        <v>76</v>
      </c>
      <c r="J55" s="6">
        <v>84</v>
      </c>
      <c r="K55" s="6">
        <v>87</v>
      </c>
      <c r="L55" s="23">
        <f t="shared" si="7"/>
        <v>1460</v>
      </c>
      <c r="M55" s="24">
        <v>19.5</v>
      </c>
      <c r="N55" s="23">
        <f t="shared" si="8"/>
        <v>74.871794871794876</v>
      </c>
      <c r="O55" s="8"/>
      <c r="P55" s="9">
        <v>140906207</v>
      </c>
      <c r="Q55" s="14" t="s">
        <v>64</v>
      </c>
      <c r="R55" s="6">
        <v>84</v>
      </c>
      <c r="S55" s="6">
        <v>80</v>
      </c>
      <c r="T55" s="6">
        <v>63</v>
      </c>
      <c r="U55" s="6">
        <v>83</v>
      </c>
      <c r="V55" s="6">
        <v>30</v>
      </c>
      <c r="W55" s="17">
        <v>75</v>
      </c>
      <c r="X55" s="18">
        <v>84</v>
      </c>
      <c r="Y55" s="17">
        <v>85</v>
      </c>
      <c r="Z55" s="18">
        <v>82</v>
      </c>
      <c r="AA55" s="26">
        <f t="shared" si="9"/>
        <v>1613</v>
      </c>
      <c r="AB55" s="26">
        <v>24.5</v>
      </c>
      <c r="AC55" s="26">
        <f t="shared" si="10"/>
        <v>65.836734693877546</v>
      </c>
      <c r="AD55" s="27">
        <f t="shared" si="11"/>
        <v>3073</v>
      </c>
      <c r="AE55" s="27">
        <f t="shared" si="12"/>
        <v>44</v>
      </c>
      <c r="AF55" s="27">
        <f t="shared" si="13"/>
        <v>69.840909090909093</v>
      </c>
    </row>
    <row r="56" spans="1:32" ht="12.95" customHeight="1" x14ac:dyDescent="0.15">
      <c r="A56" s="13">
        <v>53</v>
      </c>
      <c r="B56" s="9">
        <v>140906308</v>
      </c>
      <c r="C56" s="7" t="s">
        <v>107</v>
      </c>
      <c r="D56" s="6">
        <v>62</v>
      </c>
      <c r="E56" s="6">
        <v>63</v>
      </c>
      <c r="F56" s="6">
        <v>78</v>
      </c>
      <c r="G56" s="6">
        <v>72</v>
      </c>
      <c r="H56" s="9">
        <v>95</v>
      </c>
      <c r="I56" s="6">
        <v>78</v>
      </c>
      <c r="J56" s="6">
        <v>82</v>
      </c>
      <c r="K56" s="6">
        <v>67</v>
      </c>
      <c r="L56" s="23">
        <f t="shared" si="7"/>
        <v>1436.5</v>
      </c>
      <c r="M56" s="24">
        <v>19.5</v>
      </c>
      <c r="N56" s="23">
        <f t="shared" si="8"/>
        <v>73.666666666666671</v>
      </c>
      <c r="O56" s="8"/>
      <c r="P56" s="9">
        <v>140906308</v>
      </c>
      <c r="Q56" s="14" t="s">
        <v>107</v>
      </c>
      <c r="R56" s="6">
        <v>80</v>
      </c>
      <c r="S56" s="6">
        <v>63</v>
      </c>
      <c r="T56" s="6">
        <v>70</v>
      </c>
      <c r="U56" s="6">
        <v>65</v>
      </c>
      <c r="V56" s="6">
        <v>44</v>
      </c>
      <c r="W56" s="17">
        <v>85</v>
      </c>
      <c r="X56" s="18">
        <v>83</v>
      </c>
      <c r="Y56" s="17">
        <v>85</v>
      </c>
      <c r="Z56" s="18">
        <v>78</v>
      </c>
      <c r="AA56" s="26">
        <f t="shared" si="9"/>
        <v>1631.5</v>
      </c>
      <c r="AB56" s="26">
        <v>24.5</v>
      </c>
      <c r="AC56" s="26">
        <f t="shared" si="10"/>
        <v>66.591836734693871</v>
      </c>
      <c r="AD56" s="27">
        <f t="shared" si="11"/>
        <v>3068</v>
      </c>
      <c r="AE56" s="27">
        <f t="shared" si="12"/>
        <v>44</v>
      </c>
      <c r="AF56" s="27">
        <f t="shared" si="13"/>
        <v>69.727272727272734</v>
      </c>
    </row>
    <row r="57" spans="1:32" ht="12.95" customHeight="1" x14ac:dyDescent="0.15">
      <c r="A57" s="13">
        <v>54</v>
      </c>
      <c r="B57" s="9">
        <v>140906201</v>
      </c>
      <c r="C57" s="14" t="s">
        <v>58</v>
      </c>
      <c r="D57" s="9">
        <v>48</v>
      </c>
      <c r="E57" s="9">
        <v>53</v>
      </c>
      <c r="F57" s="6">
        <v>75</v>
      </c>
      <c r="G57" s="6">
        <v>81</v>
      </c>
      <c r="H57" s="9">
        <v>85</v>
      </c>
      <c r="I57" s="6">
        <v>82</v>
      </c>
      <c r="J57" s="6">
        <v>80</v>
      </c>
      <c r="K57" s="6">
        <v>60</v>
      </c>
      <c r="L57" s="23">
        <f t="shared" si="7"/>
        <v>1332</v>
      </c>
      <c r="M57" s="24">
        <v>19.5</v>
      </c>
      <c r="N57" s="23">
        <f t="shared" si="8"/>
        <v>68.307692307692307</v>
      </c>
      <c r="O57" s="8"/>
      <c r="P57" s="9">
        <v>140906201</v>
      </c>
      <c r="Q57" s="14" t="s">
        <v>58</v>
      </c>
      <c r="R57" s="6">
        <v>72</v>
      </c>
      <c r="S57" s="6">
        <v>51</v>
      </c>
      <c r="T57" s="6">
        <v>93</v>
      </c>
      <c r="U57" s="6">
        <v>68</v>
      </c>
      <c r="V57" s="6">
        <v>61</v>
      </c>
      <c r="W57" s="17">
        <v>75</v>
      </c>
      <c r="X57" s="18">
        <v>80</v>
      </c>
      <c r="Y57" s="17">
        <v>75</v>
      </c>
      <c r="Z57" s="18">
        <v>63</v>
      </c>
      <c r="AA57" s="26">
        <f t="shared" si="9"/>
        <v>1722.5</v>
      </c>
      <c r="AB57" s="26">
        <v>24.5</v>
      </c>
      <c r="AC57" s="26">
        <f t="shared" si="10"/>
        <v>70.306122448979593</v>
      </c>
      <c r="AD57" s="27">
        <f t="shared" si="11"/>
        <v>3054.5</v>
      </c>
      <c r="AE57" s="27">
        <f t="shared" si="12"/>
        <v>44</v>
      </c>
      <c r="AF57" s="27">
        <f t="shared" si="13"/>
        <v>69.420454545454547</v>
      </c>
    </row>
    <row r="58" spans="1:32" ht="12.95" customHeight="1" x14ac:dyDescent="0.15">
      <c r="A58" s="13">
        <v>55</v>
      </c>
      <c r="B58" s="9">
        <v>140906237</v>
      </c>
      <c r="C58" s="14" t="s">
        <v>94</v>
      </c>
      <c r="D58" s="9">
        <v>48</v>
      </c>
      <c r="E58" s="6">
        <v>61</v>
      </c>
      <c r="F58" s="6">
        <v>67</v>
      </c>
      <c r="G58" s="6">
        <v>83</v>
      </c>
      <c r="H58" s="9">
        <v>95</v>
      </c>
      <c r="I58" s="6">
        <v>82</v>
      </c>
      <c r="J58" s="6">
        <v>90</v>
      </c>
      <c r="K58" s="6">
        <v>60</v>
      </c>
      <c r="L58" s="23">
        <f t="shared" si="7"/>
        <v>1378</v>
      </c>
      <c r="M58" s="24">
        <v>19.5</v>
      </c>
      <c r="N58" s="23">
        <f t="shared" si="8"/>
        <v>70.666666666666671</v>
      </c>
      <c r="O58" s="8"/>
      <c r="P58" s="9">
        <v>140906237</v>
      </c>
      <c r="Q58" s="14" t="s">
        <v>94</v>
      </c>
      <c r="R58" s="6">
        <v>70</v>
      </c>
      <c r="S58" s="6">
        <v>53</v>
      </c>
      <c r="T58" s="6">
        <v>71</v>
      </c>
      <c r="U58" s="6">
        <v>49</v>
      </c>
      <c r="V58" s="6">
        <v>61</v>
      </c>
      <c r="W58" s="17">
        <v>85</v>
      </c>
      <c r="X58" s="18">
        <v>81</v>
      </c>
      <c r="Y58" s="17">
        <v>95</v>
      </c>
      <c r="Z58" s="18">
        <v>81</v>
      </c>
      <c r="AA58" s="26">
        <f t="shared" si="9"/>
        <v>1674.5</v>
      </c>
      <c r="AB58" s="26">
        <v>24.5</v>
      </c>
      <c r="AC58" s="26">
        <f t="shared" si="10"/>
        <v>68.34693877551021</v>
      </c>
      <c r="AD58" s="27">
        <f t="shared" si="11"/>
        <v>3052.5</v>
      </c>
      <c r="AE58" s="27">
        <f t="shared" si="12"/>
        <v>44</v>
      </c>
      <c r="AF58" s="27">
        <f t="shared" si="13"/>
        <v>69.375</v>
      </c>
    </row>
    <row r="59" spans="1:32" ht="12.95" customHeight="1" x14ac:dyDescent="0.15">
      <c r="A59" s="13">
        <v>56</v>
      </c>
      <c r="B59" s="9">
        <v>140906325</v>
      </c>
      <c r="C59" s="7" t="s">
        <v>124</v>
      </c>
      <c r="D59" s="6">
        <v>64</v>
      </c>
      <c r="E59" s="6">
        <v>69</v>
      </c>
      <c r="F59" s="6">
        <v>68</v>
      </c>
      <c r="G59" s="6">
        <v>81</v>
      </c>
      <c r="H59" s="9">
        <v>85</v>
      </c>
      <c r="I59" s="6">
        <v>80</v>
      </c>
      <c r="J59" s="6">
        <v>82</v>
      </c>
      <c r="K59" s="6">
        <v>69</v>
      </c>
      <c r="L59" s="23">
        <f t="shared" si="7"/>
        <v>1431.5</v>
      </c>
      <c r="M59" s="24">
        <v>19.5</v>
      </c>
      <c r="N59" s="23">
        <f t="shared" si="8"/>
        <v>73.410256410256409</v>
      </c>
      <c r="O59" s="8"/>
      <c r="P59" s="9">
        <v>140906325</v>
      </c>
      <c r="Q59" s="14" t="s">
        <v>124</v>
      </c>
      <c r="R59" s="6">
        <v>77</v>
      </c>
      <c r="S59" s="6">
        <v>74</v>
      </c>
      <c r="T59" s="6">
        <v>62</v>
      </c>
      <c r="U59" s="6">
        <v>65</v>
      </c>
      <c r="V59" s="6">
        <v>49</v>
      </c>
      <c r="W59" s="17">
        <v>65</v>
      </c>
      <c r="X59" s="18">
        <v>79</v>
      </c>
      <c r="Y59" s="17">
        <v>85</v>
      </c>
      <c r="Z59" s="18">
        <v>76</v>
      </c>
      <c r="AA59" s="26">
        <f t="shared" si="9"/>
        <v>1619.5</v>
      </c>
      <c r="AB59" s="26">
        <v>24.5</v>
      </c>
      <c r="AC59" s="26">
        <f t="shared" si="10"/>
        <v>66.102040816326536</v>
      </c>
      <c r="AD59" s="27">
        <f t="shared" si="11"/>
        <v>3051</v>
      </c>
      <c r="AE59" s="27">
        <f t="shared" si="12"/>
        <v>44</v>
      </c>
      <c r="AF59" s="27">
        <f t="shared" si="13"/>
        <v>69.340909090909093</v>
      </c>
    </row>
    <row r="60" spans="1:32" ht="12.95" customHeight="1" x14ac:dyDescent="0.15">
      <c r="A60" s="13">
        <v>57</v>
      </c>
      <c r="B60" s="9">
        <v>140906130</v>
      </c>
      <c r="C60" s="14" t="s">
        <v>44</v>
      </c>
      <c r="D60" s="9">
        <v>33</v>
      </c>
      <c r="E60" s="6">
        <v>73</v>
      </c>
      <c r="F60" s="9">
        <v>46</v>
      </c>
      <c r="G60" s="6">
        <v>92</v>
      </c>
      <c r="H60" s="9">
        <v>95</v>
      </c>
      <c r="I60" s="6">
        <v>80</v>
      </c>
      <c r="J60" s="6">
        <v>78</v>
      </c>
      <c r="K60" s="6">
        <v>72</v>
      </c>
      <c r="L60" s="23">
        <f t="shared" si="7"/>
        <v>1268.5</v>
      </c>
      <c r="M60" s="24">
        <v>19.5</v>
      </c>
      <c r="N60" s="23">
        <f t="shared" si="8"/>
        <v>65.051282051282058</v>
      </c>
      <c r="O60" s="8"/>
      <c r="P60" s="9">
        <v>140906130</v>
      </c>
      <c r="Q60" s="7" t="s">
        <v>44</v>
      </c>
      <c r="R60" s="6">
        <v>77</v>
      </c>
      <c r="S60" s="6">
        <v>75</v>
      </c>
      <c r="T60" s="6">
        <v>73</v>
      </c>
      <c r="U60" s="6">
        <v>64</v>
      </c>
      <c r="V60" s="6">
        <v>65</v>
      </c>
      <c r="W60" s="17">
        <v>75</v>
      </c>
      <c r="X60" s="18">
        <v>81</v>
      </c>
      <c r="Y60" s="17">
        <v>95</v>
      </c>
      <c r="Z60" s="18">
        <v>68</v>
      </c>
      <c r="AA60" s="26">
        <f t="shared" si="9"/>
        <v>1775</v>
      </c>
      <c r="AB60" s="26">
        <v>24.5</v>
      </c>
      <c r="AC60" s="26">
        <f t="shared" si="10"/>
        <v>72.448979591836732</v>
      </c>
      <c r="AD60" s="27">
        <f t="shared" si="11"/>
        <v>3043.5</v>
      </c>
      <c r="AE60" s="27">
        <f t="shared" si="12"/>
        <v>44</v>
      </c>
      <c r="AF60" s="27">
        <f t="shared" si="13"/>
        <v>69.170454545454547</v>
      </c>
    </row>
    <row r="61" spans="1:32" ht="12.95" customHeight="1" x14ac:dyDescent="0.15">
      <c r="A61" s="13">
        <v>58</v>
      </c>
      <c r="B61" s="9">
        <v>140906333</v>
      </c>
      <c r="C61" s="7" t="s">
        <v>132</v>
      </c>
      <c r="D61" s="6">
        <v>60</v>
      </c>
      <c r="E61" s="6">
        <v>64</v>
      </c>
      <c r="F61" s="6">
        <v>68</v>
      </c>
      <c r="G61" s="6">
        <v>75</v>
      </c>
      <c r="H61" s="9">
        <v>95</v>
      </c>
      <c r="I61" s="6">
        <v>76</v>
      </c>
      <c r="J61" s="6">
        <v>75</v>
      </c>
      <c r="K61" s="6">
        <v>71</v>
      </c>
      <c r="L61" s="23">
        <f t="shared" si="7"/>
        <v>1387.5</v>
      </c>
      <c r="M61" s="24">
        <v>19.5</v>
      </c>
      <c r="N61" s="23">
        <f t="shared" si="8"/>
        <v>71.15384615384616</v>
      </c>
      <c r="O61" s="8"/>
      <c r="P61" s="9">
        <v>140906333</v>
      </c>
      <c r="Q61" s="14" t="s">
        <v>132</v>
      </c>
      <c r="R61" s="6">
        <v>72</v>
      </c>
      <c r="S61" s="6">
        <v>76</v>
      </c>
      <c r="T61" s="6">
        <v>72</v>
      </c>
      <c r="U61" s="6">
        <v>53</v>
      </c>
      <c r="V61" s="6">
        <v>47</v>
      </c>
      <c r="W61" s="17">
        <v>85</v>
      </c>
      <c r="X61" s="18">
        <v>85</v>
      </c>
      <c r="Y61" s="17">
        <v>85</v>
      </c>
      <c r="Z61" s="18">
        <v>72</v>
      </c>
      <c r="AA61" s="26">
        <f t="shared" si="9"/>
        <v>1646.5</v>
      </c>
      <c r="AB61" s="26">
        <v>24.5</v>
      </c>
      <c r="AC61" s="26">
        <f t="shared" si="10"/>
        <v>67.204081632653057</v>
      </c>
      <c r="AD61" s="27">
        <f t="shared" si="11"/>
        <v>3034</v>
      </c>
      <c r="AE61" s="27">
        <f t="shared" si="12"/>
        <v>44</v>
      </c>
      <c r="AF61" s="27">
        <f t="shared" si="13"/>
        <v>68.954545454545453</v>
      </c>
    </row>
    <row r="62" spans="1:32" ht="12.95" customHeight="1" x14ac:dyDescent="0.15">
      <c r="A62" s="13">
        <v>59</v>
      </c>
      <c r="B62" s="9">
        <v>140906319</v>
      </c>
      <c r="C62" s="14" t="s">
        <v>118</v>
      </c>
      <c r="D62" s="9">
        <v>40</v>
      </c>
      <c r="E62" s="6">
        <v>70</v>
      </c>
      <c r="F62" s="6">
        <v>69</v>
      </c>
      <c r="G62" s="6">
        <v>74</v>
      </c>
      <c r="H62" s="9">
        <v>65</v>
      </c>
      <c r="I62" s="6">
        <v>80</v>
      </c>
      <c r="J62" s="6">
        <v>94</v>
      </c>
      <c r="K62" s="9">
        <v>52</v>
      </c>
      <c r="L62" s="23">
        <f t="shared" si="7"/>
        <v>1285</v>
      </c>
      <c r="M62" s="24">
        <v>19.5</v>
      </c>
      <c r="N62" s="23">
        <f t="shared" si="8"/>
        <v>65.897435897435898</v>
      </c>
      <c r="O62" s="8"/>
      <c r="P62" s="9">
        <v>140906319</v>
      </c>
      <c r="Q62" s="14" t="s">
        <v>118</v>
      </c>
      <c r="R62" s="6">
        <v>58</v>
      </c>
      <c r="S62" s="6">
        <v>60</v>
      </c>
      <c r="T62" s="6">
        <v>72</v>
      </c>
      <c r="U62" s="6">
        <v>79</v>
      </c>
      <c r="V62" s="6">
        <v>67</v>
      </c>
      <c r="W62" s="17">
        <v>75</v>
      </c>
      <c r="X62" s="18">
        <v>76</v>
      </c>
      <c r="Y62" s="17">
        <v>85</v>
      </c>
      <c r="Z62" s="18">
        <v>82</v>
      </c>
      <c r="AA62" s="26">
        <f t="shared" si="9"/>
        <v>1739.5</v>
      </c>
      <c r="AB62" s="26">
        <v>24.5</v>
      </c>
      <c r="AC62" s="26">
        <f t="shared" si="10"/>
        <v>71</v>
      </c>
      <c r="AD62" s="27">
        <f t="shared" si="11"/>
        <v>3024.5</v>
      </c>
      <c r="AE62" s="27">
        <f t="shared" si="12"/>
        <v>44</v>
      </c>
      <c r="AF62" s="27">
        <f t="shared" si="13"/>
        <v>68.73863636363636</v>
      </c>
    </row>
    <row r="63" spans="1:32" ht="12.95" customHeight="1" x14ac:dyDescent="0.15">
      <c r="A63" s="13">
        <v>60</v>
      </c>
      <c r="B63" s="9">
        <v>140906129</v>
      </c>
      <c r="C63" s="7" t="s">
        <v>43</v>
      </c>
      <c r="D63" s="6">
        <v>61</v>
      </c>
      <c r="E63" s="6">
        <v>72</v>
      </c>
      <c r="F63" s="6">
        <v>71</v>
      </c>
      <c r="G63" s="6">
        <v>78</v>
      </c>
      <c r="H63" s="9">
        <v>85</v>
      </c>
      <c r="I63" s="6">
        <v>80</v>
      </c>
      <c r="J63" s="6">
        <v>93</v>
      </c>
      <c r="K63" s="6">
        <v>65</v>
      </c>
      <c r="L63" s="23">
        <f t="shared" si="7"/>
        <v>1454</v>
      </c>
      <c r="M63" s="24">
        <v>19.5</v>
      </c>
      <c r="N63" s="23">
        <f t="shared" si="8"/>
        <v>74.564102564102569</v>
      </c>
      <c r="O63" s="8"/>
      <c r="P63" s="9">
        <v>140906129</v>
      </c>
      <c r="Q63" s="14" t="s">
        <v>43</v>
      </c>
      <c r="R63" s="6">
        <v>71</v>
      </c>
      <c r="S63" s="6">
        <v>75</v>
      </c>
      <c r="T63" s="6">
        <v>71</v>
      </c>
      <c r="U63" s="6">
        <v>71</v>
      </c>
      <c r="V63" s="6">
        <v>65</v>
      </c>
      <c r="W63" s="17">
        <v>75</v>
      </c>
      <c r="X63" s="18">
        <v>82</v>
      </c>
      <c r="Y63" s="17">
        <v>75</v>
      </c>
      <c r="Z63" s="17">
        <v>0</v>
      </c>
      <c r="AA63" s="26">
        <f t="shared" si="9"/>
        <v>1570</v>
      </c>
      <c r="AB63" s="26">
        <v>24.5</v>
      </c>
      <c r="AC63" s="26">
        <f t="shared" si="10"/>
        <v>64.08163265306122</v>
      </c>
      <c r="AD63" s="27">
        <f t="shared" si="11"/>
        <v>3024</v>
      </c>
      <c r="AE63" s="27">
        <f t="shared" si="12"/>
        <v>44</v>
      </c>
      <c r="AF63" s="27">
        <f t="shared" si="13"/>
        <v>68.727272727272734</v>
      </c>
    </row>
    <row r="64" spans="1:32" ht="12.95" customHeight="1" x14ac:dyDescent="0.15">
      <c r="A64" s="13">
        <v>61</v>
      </c>
      <c r="B64" s="9">
        <v>140906342</v>
      </c>
      <c r="C64" s="14" t="s">
        <v>141</v>
      </c>
      <c r="D64" s="9">
        <v>50</v>
      </c>
      <c r="E64" s="6">
        <v>63</v>
      </c>
      <c r="F64" s="6">
        <v>73</v>
      </c>
      <c r="G64" s="6">
        <v>72</v>
      </c>
      <c r="H64" s="9">
        <v>95</v>
      </c>
      <c r="I64" s="6">
        <v>78</v>
      </c>
      <c r="J64" s="6">
        <v>93</v>
      </c>
      <c r="K64" s="9">
        <v>52</v>
      </c>
      <c r="L64" s="23">
        <f t="shared" si="7"/>
        <v>1378</v>
      </c>
      <c r="M64" s="24">
        <v>19.5</v>
      </c>
      <c r="N64" s="23">
        <f t="shared" si="8"/>
        <v>70.666666666666671</v>
      </c>
      <c r="O64" s="8"/>
      <c r="P64" s="9">
        <v>140906342</v>
      </c>
      <c r="Q64" s="14" t="s">
        <v>141</v>
      </c>
      <c r="R64" s="6">
        <v>65</v>
      </c>
      <c r="S64" s="6">
        <v>60</v>
      </c>
      <c r="T64" s="6">
        <v>74</v>
      </c>
      <c r="U64" s="6">
        <v>60</v>
      </c>
      <c r="V64" s="6">
        <v>46</v>
      </c>
      <c r="W64" s="17">
        <v>85</v>
      </c>
      <c r="X64" s="18">
        <v>84</v>
      </c>
      <c r="Y64" s="17">
        <v>85</v>
      </c>
      <c r="Z64" s="18">
        <v>85</v>
      </c>
      <c r="AA64" s="26">
        <f t="shared" si="9"/>
        <v>1632</v>
      </c>
      <c r="AB64" s="26">
        <v>24.5</v>
      </c>
      <c r="AC64" s="26">
        <f t="shared" si="10"/>
        <v>66.612244897959187</v>
      </c>
      <c r="AD64" s="27">
        <f t="shared" si="11"/>
        <v>3010</v>
      </c>
      <c r="AE64" s="27">
        <f t="shared" si="12"/>
        <v>44</v>
      </c>
      <c r="AF64" s="27">
        <f t="shared" si="13"/>
        <v>68.409090909090907</v>
      </c>
    </row>
    <row r="65" spans="1:32" ht="12.95" customHeight="1" x14ac:dyDescent="0.15">
      <c r="A65" s="13">
        <v>62</v>
      </c>
      <c r="B65" s="9">
        <v>140906324</v>
      </c>
      <c r="C65" s="14" t="s">
        <v>123</v>
      </c>
      <c r="D65" s="9">
        <v>51</v>
      </c>
      <c r="E65" s="6">
        <v>73</v>
      </c>
      <c r="F65" s="6">
        <v>67</v>
      </c>
      <c r="G65" s="6">
        <v>84</v>
      </c>
      <c r="H65" s="9">
        <v>65</v>
      </c>
      <c r="I65" s="6">
        <v>80</v>
      </c>
      <c r="J65" s="6">
        <v>90</v>
      </c>
      <c r="K65" s="6">
        <v>75</v>
      </c>
      <c r="L65" s="23">
        <f t="shared" si="7"/>
        <v>1377</v>
      </c>
      <c r="M65" s="24">
        <v>19.5</v>
      </c>
      <c r="N65" s="23">
        <f t="shared" si="8"/>
        <v>70.615384615384613</v>
      </c>
      <c r="O65" s="8"/>
      <c r="P65" s="9">
        <v>140906324</v>
      </c>
      <c r="Q65" s="14" t="s">
        <v>123</v>
      </c>
      <c r="R65" s="6">
        <v>73</v>
      </c>
      <c r="S65" s="6">
        <v>60</v>
      </c>
      <c r="T65" s="6">
        <v>46</v>
      </c>
      <c r="U65" s="6">
        <v>70</v>
      </c>
      <c r="V65" s="6">
        <v>65</v>
      </c>
      <c r="W65" s="17">
        <v>65</v>
      </c>
      <c r="X65" s="18">
        <v>82</v>
      </c>
      <c r="Y65" s="17">
        <v>85</v>
      </c>
      <c r="Z65" s="18">
        <v>80</v>
      </c>
      <c r="AA65" s="26">
        <f t="shared" si="9"/>
        <v>1619.5</v>
      </c>
      <c r="AB65" s="26">
        <v>24.5</v>
      </c>
      <c r="AC65" s="26">
        <f t="shared" si="10"/>
        <v>66.102040816326536</v>
      </c>
      <c r="AD65" s="27">
        <f t="shared" si="11"/>
        <v>2996.5</v>
      </c>
      <c r="AE65" s="27">
        <f t="shared" si="12"/>
        <v>44</v>
      </c>
      <c r="AF65" s="27">
        <f t="shared" si="13"/>
        <v>68.102272727272734</v>
      </c>
    </row>
    <row r="66" spans="1:32" ht="12.95" customHeight="1" x14ac:dyDescent="0.15">
      <c r="A66" s="13">
        <v>63</v>
      </c>
      <c r="B66" s="9">
        <v>140906314</v>
      </c>
      <c r="C66" s="14" t="s">
        <v>113</v>
      </c>
      <c r="D66" s="9">
        <v>51</v>
      </c>
      <c r="E66" s="6">
        <v>64</v>
      </c>
      <c r="F66" s="6">
        <v>71</v>
      </c>
      <c r="G66" s="6">
        <v>73</v>
      </c>
      <c r="H66" s="9">
        <v>95</v>
      </c>
      <c r="I66" s="6">
        <v>80</v>
      </c>
      <c r="J66" s="6">
        <v>94</v>
      </c>
      <c r="K66" s="9">
        <v>55</v>
      </c>
      <c r="L66" s="23">
        <f t="shared" si="7"/>
        <v>1391</v>
      </c>
      <c r="M66" s="24">
        <v>19.5</v>
      </c>
      <c r="N66" s="23">
        <f t="shared" si="8"/>
        <v>71.333333333333329</v>
      </c>
      <c r="O66" s="8"/>
      <c r="P66" s="9">
        <v>140906314</v>
      </c>
      <c r="Q66" s="14" t="s">
        <v>113</v>
      </c>
      <c r="R66" s="6">
        <v>69</v>
      </c>
      <c r="S66" s="6">
        <v>60</v>
      </c>
      <c r="T66" s="6">
        <v>71</v>
      </c>
      <c r="U66" s="6">
        <v>74</v>
      </c>
      <c r="V66" s="6">
        <v>45</v>
      </c>
      <c r="W66" s="17">
        <v>85</v>
      </c>
      <c r="X66" s="18">
        <v>76</v>
      </c>
      <c r="Y66" s="17">
        <v>85</v>
      </c>
      <c r="Z66" s="18">
        <v>74</v>
      </c>
      <c r="AA66" s="26">
        <f t="shared" si="9"/>
        <v>1605</v>
      </c>
      <c r="AB66" s="26">
        <v>24.5</v>
      </c>
      <c r="AC66" s="26">
        <f t="shared" si="10"/>
        <v>65.510204081632651</v>
      </c>
      <c r="AD66" s="27">
        <f t="shared" si="11"/>
        <v>2996</v>
      </c>
      <c r="AE66" s="27">
        <f t="shared" si="12"/>
        <v>44</v>
      </c>
      <c r="AF66" s="27">
        <f t="shared" si="13"/>
        <v>68.090909090909093</v>
      </c>
    </row>
    <row r="67" spans="1:32" ht="12.95" customHeight="1" x14ac:dyDescent="0.15">
      <c r="A67" s="13">
        <v>64</v>
      </c>
      <c r="B67" s="9">
        <v>140906121</v>
      </c>
      <c r="C67" s="14" t="s">
        <v>35</v>
      </c>
      <c r="D67" s="9">
        <v>50</v>
      </c>
      <c r="E67" s="6">
        <v>60</v>
      </c>
      <c r="F67" s="6">
        <v>84</v>
      </c>
      <c r="G67" s="6">
        <v>77</v>
      </c>
      <c r="H67" s="9">
        <v>95</v>
      </c>
      <c r="I67" s="6">
        <v>80</v>
      </c>
      <c r="J67" s="6">
        <v>90</v>
      </c>
      <c r="K67" s="6">
        <v>74</v>
      </c>
      <c r="L67" s="23">
        <f t="shared" si="7"/>
        <v>1442</v>
      </c>
      <c r="M67" s="24">
        <v>19.5</v>
      </c>
      <c r="N67" s="23">
        <f t="shared" si="8"/>
        <v>73.948717948717942</v>
      </c>
      <c r="O67" s="8"/>
      <c r="P67" s="9">
        <v>140906121</v>
      </c>
      <c r="Q67" s="14" t="s">
        <v>35</v>
      </c>
      <c r="R67" s="6">
        <v>74</v>
      </c>
      <c r="S67" s="6">
        <v>62</v>
      </c>
      <c r="T67" s="6">
        <v>56</v>
      </c>
      <c r="U67" s="6">
        <v>77</v>
      </c>
      <c r="V67" s="6">
        <v>42</v>
      </c>
      <c r="W67" s="17">
        <v>65</v>
      </c>
      <c r="X67" s="18">
        <v>89</v>
      </c>
      <c r="Y67" s="17">
        <v>85</v>
      </c>
      <c r="Z67" s="18">
        <v>75</v>
      </c>
      <c r="AA67" s="26">
        <f t="shared" si="9"/>
        <v>1550</v>
      </c>
      <c r="AB67" s="26">
        <v>24.5</v>
      </c>
      <c r="AC67" s="26">
        <f t="shared" si="10"/>
        <v>63.265306122448976</v>
      </c>
      <c r="AD67" s="27">
        <f t="shared" si="11"/>
        <v>2992</v>
      </c>
      <c r="AE67" s="27">
        <f t="shared" si="12"/>
        <v>44</v>
      </c>
      <c r="AF67" s="27">
        <f t="shared" si="13"/>
        <v>68</v>
      </c>
    </row>
    <row r="68" spans="1:32" ht="12.95" customHeight="1" x14ac:dyDescent="0.15">
      <c r="A68" s="13">
        <v>65</v>
      </c>
      <c r="B68" s="9">
        <v>140906217</v>
      </c>
      <c r="C68" s="14" t="s">
        <v>74</v>
      </c>
      <c r="D68" s="6">
        <v>68</v>
      </c>
      <c r="E68" s="6">
        <v>63</v>
      </c>
      <c r="F68" s="6">
        <v>67</v>
      </c>
      <c r="G68" s="6">
        <v>85</v>
      </c>
      <c r="H68" s="9">
        <v>85</v>
      </c>
      <c r="I68" s="6">
        <v>81</v>
      </c>
      <c r="J68" s="6">
        <v>94</v>
      </c>
      <c r="K68" s="9">
        <v>59</v>
      </c>
      <c r="L68" s="23">
        <f t="shared" ref="L68:L99" si="14">D68*4.5+E68*2+F68*3+G68*2+H68*2+I68*1.5+J68*3+K68*1.5</f>
        <v>1465</v>
      </c>
      <c r="M68" s="24">
        <v>19.5</v>
      </c>
      <c r="N68" s="23">
        <f t="shared" ref="N68:N99" si="15">L68/M68</f>
        <v>75.128205128205124</v>
      </c>
      <c r="O68" s="8"/>
      <c r="P68" s="9">
        <v>140906217</v>
      </c>
      <c r="Q68" s="14" t="s">
        <v>74</v>
      </c>
      <c r="R68" s="6">
        <v>75</v>
      </c>
      <c r="S68" s="6">
        <v>71</v>
      </c>
      <c r="T68" s="6">
        <v>64</v>
      </c>
      <c r="U68" s="6">
        <v>67</v>
      </c>
      <c r="V68" s="6">
        <v>28</v>
      </c>
      <c r="W68" s="17">
        <v>55</v>
      </c>
      <c r="X68" s="18">
        <v>86</v>
      </c>
      <c r="Y68" s="17">
        <v>95</v>
      </c>
      <c r="Z68" s="18">
        <v>81</v>
      </c>
      <c r="AA68" s="26">
        <f t="shared" ref="AA68:AA99" si="16">R68*2+S68*3+T68*4.5+U68*2+V68*6+W68*1+X68*2+Y68*1.5+Z68*2.5</f>
        <v>1525</v>
      </c>
      <c r="AB68" s="26">
        <v>24.5</v>
      </c>
      <c r="AC68" s="26">
        <f t="shared" ref="AC68:AC99" si="17">AA68/AB68</f>
        <v>62.244897959183675</v>
      </c>
      <c r="AD68" s="27">
        <f t="shared" ref="AD68:AD99" si="18">L68+AA68</f>
        <v>2990</v>
      </c>
      <c r="AE68" s="27">
        <f t="shared" ref="AE68:AE99" si="19">M68+AB68</f>
        <v>44</v>
      </c>
      <c r="AF68" s="27">
        <f t="shared" ref="AF68:AF99" si="20">AD68/AE68</f>
        <v>67.954545454545453</v>
      </c>
    </row>
    <row r="69" spans="1:32" ht="12.95" customHeight="1" x14ac:dyDescent="0.15">
      <c r="A69" s="13">
        <v>66</v>
      </c>
      <c r="B69" s="9">
        <v>140906115</v>
      </c>
      <c r="C69" s="14" t="s">
        <v>29</v>
      </c>
      <c r="D69" s="6">
        <v>67</v>
      </c>
      <c r="E69" s="6">
        <v>82</v>
      </c>
      <c r="F69" s="6">
        <v>63</v>
      </c>
      <c r="G69" s="9">
        <v>41</v>
      </c>
      <c r="H69" s="9">
        <v>85</v>
      </c>
      <c r="I69" s="6">
        <v>80</v>
      </c>
      <c r="J69" s="6">
        <v>90</v>
      </c>
      <c r="K69" s="6">
        <v>75</v>
      </c>
      <c r="L69" s="23">
        <f t="shared" si="14"/>
        <v>1409</v>
      </c>
      <c r="M69" s="24">
        <v>19.5</v>
      </c>
      <c r="N69" s="23">
        <f t="shared" si="15"/>
        <v>72.256410256410263</v>
      </c>
      <c r="O69" s="8"/>
      <c r="P69" s="9">
        <v>140906115</v>
      </c>
      <c r="Q69" s="14" t="s">
        <v>29</v>
      </c>
      <c r="R69" s="6">
        <v>76</v>
      </c>
      <c r="S69" s="6">
        <v>73</v>
      </c>
      <c r="T69" s="6">
        <v>63</v>
      </c>
      <c r="U69" s="6">
        <v>61</v>
      </c>
      <c r="V69" s="6">
        <v>41</v>
      </c>
      <c r="W69" s="17">
        <v>75</v>
      </c>
      <c r="X69" s="18">
        <v>86</v>
      </c>
      <c r="Y69" s="17">
        <v>85</v>
      </c>
      <c r="Z69" s="18">
        <v>73</v>
      </c>
      <c r="AA69" s="26">
        <f t="shared" si="16"/>
        <v>1579.5</v>
      </c>
      <c r="AB69" s="26">
        <v>24.5</v>
      </c>
      <c r="AC69" s="26">
        <f t="shared" si="17"/>
        <v>64.469387755102048</v>
      </c>
      <c r="AD69" s="27">
        <f t="shared" si="18"/>
        <v>2988.5</v>
      </c>
      <c r="AE69" s="27">
        <f t="shared" si="19"/>
        <v>44</v>
      </c>
      <c r="AF69" s="27">
        <f t="shared" si="20"/>
        <v>67.920454545454547</v>
      </c>
    </row>
    <row r="70" spans="1:32" ht="12.95" customHeight="1" x14ac:dyDescent="0.15">
      <c r="A70" s="13">
        <v>67</v>
      </c>
      <c r="B70" s="9">
        <v>140906103</v>
      </c>
      <c r="C70" s="14" t="s">
        <v>17</v>
      </c>
      <c r="D70" s="9">
        <v>34</v>
      </c>
      <c r="E70" s="6">
        <v>77</v>
      </c>
      <c r="F70" s="6">
        <v>68</v>
      </c>
      <c r="G70" s="6">
        <v>74</v>
      </c>
      <c r="H70" s="9">
        <v>85</v>
      </c>
      <c r="I70" s="6">
        <v>76</v>
      </c>
      <c r="J70" s="6">
        <v>91</v>
      </c>
      <c r="K70" s="6">
        <v>64</v>
      </c>
      <c r="L70" s="23">
        <f t="shared" si="14"/>
        <v>1312</v>
      </c>
      <c r="M70" s="24">
        <v>19.5</v>
      </c>
      <c r="N70" s="23">
        <f t="shared" si="15"/>
        <v>67.282051282051285</v>
      </c>
      <c r="O70" s="8"/>
      <c r="P70" s="9">
        <v>140906103</v>
      </c>
      <c r="Q70" s="7" t="s">
        <v>17</v>
      </c>
      <c r="R70" s="6">
        <v>75</v>
      </c>
      <c r="S70" s="6">
        <v>65</v>
      </c>
      <c r="T70" s="6">
        <v>63</v>
      </c>
      <c r="U70" s="6">
        <v>65</v>
      </c>
      <c r="V70" s="6">
        <v>60</v>
      </c>
      <c r="W70" s="17">
        <v>85</v>
      </c>
      <c r="X70" s="18">
        <v>84</v>
      </c>
      <c r="Y70" s="17">
        <v>85</v>
      </c>
      <c r="Z70" s="18">
        <v>67</v>
      </c>
      <c r="AA70" s="26">
        <f t="shared" si="16"/>
        <v>1666.5</v>
      </c>
      <c r="AB70" s="26">
        <v>24.5</v>
      </c>
      <c r="AC70" s="26">
        <f t="shared" si="17"/>
        <v>68.020408163265301</v>
      </c>
      <c r="AD70" s="27">
        <f t="shared" si="18"/>
        <v>2978.5</v>
      </c>
      <c r="AE70" s="27">
        <f t="shared" si="19"/>
        <v>44</v>
      </c>
      <c r="AF70" s="27">
        <f t="shared" si="20"/>
        <v>67.693181818181813</v>
      </c>
    </row>
    <row r="71" spans="1:32" ht="12.95" customHeight="1" x14ac:dyDescent="0.15">
      <c r="A71" s="13">
        <v>68</v>
      </c>
      <c r="B71" s="9">
        <v>140906240</v>
      </c>
      <c r="C71" s="14" t="s">
        <v>97</v>
      </c>
      <c r="D71" s="6">
        <v>65</v>
      </c>
      <c r="E71" s="9">
        <v>47</v>
      </c>
      <c r="F71" s="6">
        <v>77</v>
      </c>
      <c r="G71" s="6">
        <v>86</v>
      </c>
      <c r="H71" s="9">
        <v>85</v>
      </c>
      <c r="I71" s="6">
        <v>80</v>
      </c>
      <c r="J71" s="6">
        <v>90</v>
      </c>
      <c r="K71" s="9">
        <v>52</v>
      </c>
      <c r="L71" s="23">
        <f t="shared" si="14"/>
        <v>1427.5</v>
      </c>
      <c r="M71" s="24">
        <v>19.5</v>
      </c>
      <c r="N71" s="23">
        <f t="shared" si="15"/>
        <v>73.205128205128204</v>
      </c>
      <c r="O71" s="8"/>
      <c r="P71" s="9">
        <v>140906240</v>
      </c>
      <c r="Q71" s="14" t="s">
        <v>97</v>
      </c>
      <c r="R71" s="6">
        <v>69</v>
      </c>
      <c r="S71" s="6">
        <v>57</v>
      </c>
      <c r="T71" s="6">
        <v>72</v>
      </c>
      <c r="U71" s="6">
        <v>54</v>
      </c>
      <c r="V71" s="6">
        <v>42</v>
      </c>
      <c r="W71" s="17">
        <v>75</v>
      </c>
      <c r="X71" s="18">
        <v>77</v>
      </c>
      <c r="Y71" s="17">
        <v>85</v>
      </c>
      <c r="Z71" s="18">
        <v>80</v>
      </c>
      <c r="AA71" s="26">
        <f t="shared" si="16"/>
        <v>1549.5</v>
      </c>
      <c r="AB71" s="26">
        <v>24.5</v>
      </c>
      <c r="AC71" s="26">
        <f t="shared" si="17"/>
        <v>63.244897959183675</v>
      </c>
      <c r="AD71" s="27">
        <f t="shared" si="18"/>
        <v>2977</v>
      </c>
      <c r="AE71" s="27">
        <f t="shared" si="19"/>
        <v>44</v>
      </c>
      <c r="AF71" s="27">
        <f t="shared" si="20"/>
        <v>67.659090909090907</v>
      </c>
    </row>
    <row r="72" spans="1:32" ht="12.95" customHeight="1" x14ac:dyDescent="0.15">
      <c r="A72" s="13">
        <v>69</v>
      </c>
      <c r="B72" s="9">
        <v>140906338</v>
      </c>
      <c r="C72" s="14" t="s">
        <v>137</v>
      </c>
      <c r="D72" s="6">
        <v>62</v>
      </c>
      <c r="E72" s="6">
        <v>61</v>
      </c>
      <c r="F72" s="6">
        <v>83</v>
      </c>
      <c r="G72" s="9">
        <v>56</v>
      </c>
      <c r="H72" s="9">
        <v>85</v>
      </c>
      <c r="I72" s="6">
        <v>89</v>
      </c>
      <c r="J72" s="6">
        <v>84</v>
      </c>
      <c r="K72" s="6">
        <v>61</v>
      </c>
      <c r="L72" s="23">
        <f t="shared" si="14"/>
        <v>1409</v>
      </c>
      <c r="M72" s="24">
        <v>19.5</v>
      </c>
      <c r="N72" s="23">
        <f t="shared" si="15"/>
        <v>72.256410256410263</v>
      </c>
      <c r="O72" s="8"/>
      <c r="P72" s="9">
        <v>140906338</v>
      </c>
      <c r="Q72" s="14" t="s">
        <v>137</v>
      </c>
      <c r="R72" s="6">
        <v>65</v>
      </c>
      <c r="S72" s="6">
        <v>70</v>
      </c>
      <c r="T72" s="6">
        <v>64</v>
      </c>
      <c r="U72" s="6">
        <v>53</v>
      </c>
      <c r="V72" s="6">
        <v>48</v>
      </c>
      <c r="W72" s="17">
        <v>75</v>
      </c>
      <c r="X72" s="18">
        <v>82</v>
      </c>
      <c r="Y72" s="17">
        <v>85</v>
      </c>
      <c r="Z72" s="18">
        <v>71</v>
      </c>
      <c r="AA72" s="26">
        <f t="shared" si="16"/>
        <v>1566</v>
      </c>
      <c r="AB72" s="26">
        <v>24.5</v>
      </c>
      <c r="AC72" s="26">
        <f t="shared" si="17"/>
        <v>63.918367346938773</v>
      </c>
      <c r="AD72" s="27">
        <f t="shared" si="18"/>
        <v>2975</v>
      </c>
      <c r="AE72" s="27">
        <f t="shared" si="19"/>
        <v>44</v>
      </c>
      <c r="AF72" s="27">
        <f t="shared" si="20"/>
        <v>67.61363636363636</v>
      </c>
    </row>
    <row r="73" spans="1:32" ht="12.95" customHeight="1" x14ac:dyDescent="0.15">
      <c r="A73" s="13">
        <v>70</v>
      </c>
      <c r="B73" s="9">
        <v>140906343</v>
      </c>
      <c r="C73" s="14" t="s">
        <v>142</v>
      </c>
      <c r="D73" s="6">
        <v>65</v>
      </c>
      <c r="E73" s="9">
        <v>55</v>
      </c>
      <c r="F73" s="6">
        <v>82</v>
      </c>
      <c r="G73" s="6">
        <v>88</v>
      </c>
      <c r="H73" s="9">
        <v>65</v>
      </c>
      <c r="I73" s="6">
        <v>68</v>
      </c>
      <c r="J73" s="6">
        <v>82</v>
      </c>
      <c r="K73" s="6">
        <v>73</v>
      </c>
      <c r="L73" s="23">
        <f t="shared" si="14"/>
        <v>1412</v>
      </c>
      <c r="M73" s="24">
        <v>19.5</v>
      </c>
      <c r="N73" s="23">
        <f t="shared" si="15"/>
        <v>72.410256410256409</v>
      </c>
      <c r="O73" s="8"/>
      <c r="P73" s="9">
        <v>140906343</v>
      </c>
      <c r="Q73" s="14" t="s">
        <v>142</v>
      </c>
      <c r="R73" s="6">
        <v>70</v>
      </c>
      <c r="S73" s="6">
        <v>51</v>
      </c>
      <c r="T73" s="6">
        <v>63</v>
      </c>
      <c r="U73" s="6">
        <v>68</v>
      </c>
      <c r="V73" s="6">
        <v>52</v>
      </c>
      <c r="W73" s="17">
        <v>75</v>
      </c>
      <c r="X73" s="18">
        <v>76</v>
      </c>
      <c r="Y73" s="17">
        <v>85</v>
      </c>
      <c r="Z73" s="18">
        <v>72</v>
      </c>
      <c r="AA73" s="26">
        <f t="shared" si="16"/>
        <v>1559</v>
      </c>
      <c r="AB73" s="26">
        <v>24.5</v>
      </c>
      <c r="AC73" s="26">
        <f t="shared" si="17"/>
        <v>63.632653061224488</v>
      </c>
      <c r="AD73" s="27">
        <f t="shared" si="18"/>
        <v>2971</v>
      </c>
      <c r="AE73" s="27">
        <f t="shared" si="19"/>
        <v>44</v>
      </c>
      <c r="AF73" s="27">
        <f t="shared" si="20"/>
        <v>67.522727272727266</v>
      </c>
    </row>
    <row r="74" spans="1:32" ht="12.95" customHeight="1" x14ac:dyDescent="0.15">
      <c r="A74" s="13">
        <v>71</v>
      </c>
      <c r="B74" s="9">
        <v>140906234</v>
      </c>
      <c r="C74" s="14" t="s">
        <v>91</v>
      </c>
      <c r="D74" s="9">
        <v>33</v>
      </c>
      <c r="E74" s="6">
        <v>68</v>
      </c>
      <c r="F74" s="6">
        <v>85</v>
      </c>
      <c r="G74" s="6">
        <v>91</v>
      </c>
      <c r="H74" s="9">
        <v>85</v>
      </c>
      <c r="I74" s="6">
        <v>84</v>
      </c>
      <c r="J74" s="6">
        <v>85</v>
      </c>
      <c r="K74" s="6">
        <v>70</v>
      </c>
      <c r="L74" s="23">
        <f t="shared" si="14"/>
        <v>1377.5</v>
      </c>
      <c r="M74" s="24">
        <v>19.5</v>
      </c>
      <c r="N74" s="23">
        <f t="shared" si="15"/>
        <v>70.641025641025635</v>
      </c>
      <c r="O74" s="8"/>
      <c r="P74" s="9">
        <v>140906234</v>
      </c>
      <c r="Q74" s="14" t="s">
        <v>91</v>
      </c>
      <c r="R74" s="6">
        <v>77</v>
      </c>
      <c r="S74" s="6">
        <v>73</v>
      </c>
      <c r="T74" s="6">
        <v>74</v>
      </c>
      <c r="U74" s="6">
        <v>51</v>
      </c>
      <c r="V74" s="6">
        <v>38</v>
      </c>
      <c r="W74" s="17">
        <v>75</v>
      </c>
      <c r="X74" s="18">
        <v>78</v>
      </c>
      <c r="Y74" s="17">
        <v>85</v>
      </c>
      <c r="Z74" s="18">
        <v>77</v>
      </c>
      <c r="AA74" s="26">
        <f t="shared" si="16"/>
        <v>1587</v>
      </c>
      <c r="AB74" s="26">
        <v>24.5</v>
      </c>
      <c r="AC74" s="26">
        <f t="shared" si="17"/>
        <v>64.775510204081627</v>
      </c>
      <c r="AD74" s="27">
        <f t="shared" si="18"/>
        <v>2964.5</v>
      </c>
      <c r="AE74" s="27">
        <f t="shared" si="19"/>
        <v>44</v>
      </c>
      <c r="AF74" s="27">
        <f t="shared" si="20"/>
        <v>67.375</v>
      </c>
    </row>
    <row r="75" spans="1:32" ht="12.95" customHeight="1" x14ac:dyDescent="0.15">
      <c r="A75" s="13">
        <v>72</v>
      </c>
      <c r="B75" s="9">
        <v>140906211</v>
      </c>
      <c r="C75" s="14" t="s">
        <v>68</v>
      </c>
      <c r="D75" s="6">
        <v>66</v>
      </c>
      <c r="E75" s="9">
        <v>54</v>
      </c>
      <c r="F75" s="9">
        <v>45</v>
      </c>
      <c r="G75" s="6">
        <v>76</v>
      </c>
      <c r="H75" s="9">
        <v>85</v>
      </c>
      <c r="I75" s="6">
        <v>76</v>
      </c>
      <c r="J75" s="6">
        <v>88</v>
      </c>
      <c r="K75" s="9">
        <v>58</v>
      </c>
      <c r="L75" s="23">
        <f t="shared" si="14"/>
        <v>1327</v>
      </c>
      <c r="M75" s="24">
        <v>19.5</v>
      </c>
      <c r="N75" s="23">
        <f t="shared" si="15"/>
        <v>68.051282051282058</v>
      </c>
      <c r="O75" s="8"/>
      <c r="P75" s="9">
        <v>140906211</v>
      </c>
      <c r="Q75" s="14" t="s">
        <v>68</v>
      </c>
      <c r="R75" s="6">
        <v>77</v>
      </c>
      <c r="S75" s="6">
        <v>75</v>
      </c>
      <c r="T75" s="6">
        <v>52</v>
      </c>
      <c r="U75" s="6">
        <v>76</v>
      </c>
      <c r="V75" s="6">
        <v>61</v>
      </c>
      <c r="W75" s="17">
        <v>55</v>
      </c>
      <c r="X75" s="18">
        <v>75</v>
      </c>
      <c r="Y75" s="17">
        <v>75</v>
      </c>
      <c r="Z75" s="18">
        <v>75</v>
      </c>
      <c r="AA75" s="26">
        <f t="shared" si="16"/>
        <v>1636</v>
      </c>
      <c r="AB75" s="26">
        <v>24.5</v>
      </c>
      <c r="AC75" s="26">
        <f t="shared" si="17"/>
        <v>66.775510204081627</v>
      </c>
      <c r="AD75" s="27">
        <f t="shared" si="18"/>
        <v>2963</v>
      </c>
      <c r="AE75" s="27">
        <f t="shared" si="19"/>
        <v>44</v>
      </c>
      <c r="AF75" s="27">
        <f t="shared" si="20"/>
        <v>67.340909090909093</v>
      </c>
    </row>
    <row r="76" spans="1:32" ht="12.95" customHeight="1" x14ac:dyDescent="0.15">
      <c r="A76" s="13">
        <v>73</v>
      </c>
      <c r="B76" s="9">
        <v>140906241</v>
      </c>
      <c r="C76" s="14" t="s">
        <v>98</v>
      </c>
      <c r="D76" s="9">
        <v>33</v>
      </c>
      <c r="E76" s="6">
        <v>61</v>
      </c>
      <c r="F76" s="6">
        <v>81</v>
      </c>
      <c r="G76" s="6">
        <v>82</v>
      </c>
      <c r="H76" s="9">
        <v>85</v>
      </c>
      <c r="I76" s="6">
        <v>80</v>
      </c>
      <c r="J76" s="6">
        <v>90</v>
      </c>
      <c r="K76" s="9">
        <v>55</v>
      </c>
      <c r="L76" s="23">
        <f t="shared" si="14"/>
        <v>1320</v>
      </c>
      <c r="M76" s="24">
        <v>19.5</v>
      </c>
      <c r="N76" s="23">
        <f t="shared" si="15"/>
        <v>67.692307692307693</v>
      </c>
      <c r="O76" s="8"/>
      <c r="P76" s="9">
        <v>140906241</v>
      </c>
      <c r="Q76" s="14" t="s">
        <v>98</v>
      </c>
      <c r="R76" s="6">
        <v>71</v>
      </c>
      <c r="S76" s="6">
        <v>52</v>
      </c>
      <c r="T76" s="6">
        <v>71</v>
      </c>
      <c r="U76" s="6">
        <v>66</v>
      </c>
      <c r="V76" s="6">
        <v>52</v>
      </c>
      <c r="W76" s="17">
        <v>75</v>
      </c>
      <c r="X76" s="18">
        <v>86</v>
      </c>
      <c r="Y76" s="17">
        <v>85</v>
      </c>
      <c r="Z76" s="18">
        <v>78</v>
      </c>
      <c r="AA76" s="26">
        <f t="shared" si="16"/>
        <v>1631</v>
      </c>
      <c r="AB76" s="26">
        <v>24.5</v>
      </c>
      <c r="AC76" s="26">
        <f t="shared" si="17"/>
        <v>66.571428571428569</v>
      </c>
      <c r="AD76" s="27">
        <f t="shared" si="18"/>
        <v>2951</v>
      </c>
      <c r="AE76" s="27">
        <f t="shared" si="19"/>
        <v>44</v>
      </c>
      <c r="AF76" s="27">
        <f t="shared" si="20"/>
        <v>67.068181818181813</v>
      </c>
    </row>
    <row r="77" spans="1:32" ht="12.95" customHeight="1" x14ac:dyDescent="0.15">
      <c r="A77" s="13">
        <v>74</v>
      </c>
      <c r="B77" s="9">
        <v>140906125</v>
      </c>
      <c r="C77" s="14" t="s">
        <v>39</v>
      </c>
      <c r="D77" s="9">
        <v>38</v>
      </c>
      <c r="E77" s="6">
        <v>63</v>
      </c>
      <c r="F77" s="6">
        <v>84</v>
      </c>
      <c r="G77" s="6">
        <v>82</v>
      </c>
      <c r="H77" s="9">
        <v>85</v>
      </c>
      <c r="I77" s="6">
        <v>94</v>
      </c>
      <c r="J77" s="6">
        <v>90</v>
      </c>
      <c r="K77" s="6">
        <v>65</v>
      </c>
      <c r="L77" s="23">
        <f t="shared" si="14"/>
        <v>1391.5</v>
      </c>
      <c r="M77" s="24">
        <v>19.5</v>
      </c>
      <c r="N77" s="23">
        <f t="shared" si="15"/>
        <v>71.358974358974365</v>
      </c>
      <c r="O77" s="8"/>
      <c r="P77" s="9">
        <v>140906125</v>
      </c>
      <c r="Q77" s="14" t="s">
        <v>39</v>
      </c>
      <c r="R77" s="6">
        <v>81</v>
      </c>
      <c r="S77" s="6">
        <v>71</v>
      </c>
      <c r="T77" s="6">
        <v>71</v>
      </c>
      <c r="U77" s="6">
        <v>72</v>
      </c>
      <c r="V77" s="6">
        <v>28</v>
      </c>
      <c r="W77" s="17">
        <v>65</v>
      </c>
      <c r="X77" s="18">
        <v>84</v>
      </c>
      <c r="Y77" s="17">
        <v>85</v>
      </c>
      <c r="Z77" s="18">
        <v>74</v>
      </c>
      <c r="AA77" s="26">
        <f t="shared" si="16"/>
        <v>1552</v>
      </c>
      <c r="AB77" s="26">
        <v>24.5</v>
      </c>
      <c r="AC77" s="26">
        <f t="shared" si="17"/>
        <v>63.346938775510203</v>
      </c>
      <c r="AD77" s="27">
        <f t="shared" si="18"/>
        <v>2943.5</v>
      </c>
      <c r="AE77" s="27">
        <f t="shared" si="19"/>
        <v>44</v>
      </c>
      <c r="AF77" s="27">
        <f t="shared" si="20"/>
        <v>66.897727272727266</v>
      </c>
    </row>
    <row r="78" spans="1:32" ht="12.95" customHeight="1" x14ac:dyDescent="0.15">
      <c r="A78" s="13">
        <v>75</v>
      </c>
      <c r="B78" s="9">
        <v>140906135</v>
      </c>
      <c r="C78" s="14" t="s">
        <v>49</v>
      </c>
      <c r="D78" s="9">
        <v>30</v>
      </c>
      <c r="E78" s="6">
        <v>79</v>
      </c>
      <c r="F78" s="6">
        <v>71</v>
      </c>
      <c r="G78" s="6">
        <v>71</v>
      </c>
      <c r="H78" s="9">
        <v>85</v>
      </c>
      <c r="I78" s="6">
        <v>92</v>
      </c>
      <c r="J78" s="6">
        <v>79</v>
      </c>
      <c r="K78" s="6">
        <v>83</v>
      </c>
      <c r="L78" s="23">
        <f t="shared" si="14"/>
        <v>1317.5</v>
      </c>
      <c r="M78" s="24">
        <v>19.5</v>
      </c>
      <c r="N78" s="23">
        <f t="shared" si="15"/>
        <v>67.564102564102569</v>
      </c>
      <c r="O78" s="8"/>
      <c r="P78" s="9">
        <v>140906135</v>
      </c>
      <c r="Q78" s="14" t="s">
        <v>49</v>
      </c>
      <c r="R78" s="6">
        <v>83</v>
      </c>
      <c r="S78" s="6">
        <v>81</v>
      </c>
      <c r="T78" s="6">
        <v>71</v>
      </c>
      <c r="U78" s="6">
        <v>77</v>
      </c>
      <c r="V78" s="6">
        <v>33</v>
      </c>
      <c r="W78" s="17">
        <v>75</v>
      </c>
      <c r="X78" s="18">
        <v>86</v>
      </c>
      <c r="Y78" s="17">
        <v>75</v>
      </c>
      <c r="Z78" s="18">
        <v>72</v>
      </c>
      <c r="AA78" s="26">
        <f t="shared" si="16"/>
        <v>1620</v>
      </c>
      <c r="AB78" s="26">
        <v>24.5</v>
      </c>
      <c r="AC78" s="26">
        <f t="shared" si="17"/>
        <v>66.122448979591837</v>
      </c>
      <c r="AD78" s="27">
        <f t="shared" si="18"/>
        <v>2937.5</v>
      </c>
      <c r="AE78" s="27">
        <f t="shared" si="19"/>
        <v>44</v>
      </c>
      <c r="AF78" s="27">
        <f t="shared" si="20"/>
        <v>66.76136363636364</v>
      </c>
    </row>
    <row r="79" spans="1:32" ht="12.95" customHeight="1" x14ac:dyDescent="0.15">
      <c r="A79" s="13">
        <v>76</v>
      </c>
      <c r="B79" s="9">
        <v>140906310</v>
      </c>
      <c r="C79" s="14" t="s">
        <v>109</v>
      </c>
      <c r="D79" s="9">
        <v>31</v>
      </c>
      <c r="E79" s="9">
        <v>55</v>
      </c>
      <c r="F79" s="6">
        <v>78</v>
      </c>
      <c r="G79" s="6">
        <v>89</v>
      </c>
      <c r="H79" s="9">
        <v>95</v>
      </c>
      <c r="I79" s="6">
        <v>72</v>
      </c>
      <c r="J79" s="6">
        <v>81</v>
      </c>
      <c r="K79" s="6">
        <v>66</v>
      </c>
      <c r="L79" s="23">
        <f t="shared" si="14"/>
        <v>1301.5</v>
      </c>
      <c r="M79" s="24">
        <v>19.5</v>
      </c>
      <c r="N79" s="23">
        <f t="shared" si="15"/>
        <v>66.743589743589737</v>
      </c>
      <c r="O79" s="8"/>
      <c r="P79" s="9">
        <v>140906310</v>
      </c>
      <c r="Q79" s="14" t="s">
        <v>109</v>
      </c>
      <c r="R79" s="6">
        <v>81</v>
      </c>
      <c r="S79" s="6">
        <v>61</v>
      </c>
      <c r="T79" s="6">
        <v>52</v>
      </c>
      <c r="U79" s="6">
        <v>79</v>
      </c>
      <c r="V79" s="6">
        <v>53</v>
      </c>
      <c r="W79" s="17">
        <v>75</v>
      </c>
      <c r="X79" s="18">
        <v>81</v>
      </c>
      <c r="Y79" s="17">
        <v>95</v>
      </c>
      <c r="Z79" s="18">
        <v>80</v>
      </c>
      <c r="AA79" s="26">
        <f t="shared" si="16"/>
        <v>1634.5</v>
      </c>
      <c r="AB79" s="26">
        <v>24.5</v>
      </c>
      <c r="AC79" s="26">
        <f t="shared" si="17"/>
        <v>66.714285714285708</v>
      </c>
      <c r="AD79" s="27">
        <f t="shared" si="18"/>
        <v>2936</v>
      </c>
      <c r="AE79" s="27">
        <f t="shared" si="19"/>
        <v>44</v>
      </c>
      <c r="AF79" s="27">
        <f t="shared" si="20"/>
        <v>66.727272727272734</v>
      </c>
    </row>
    <row r="80" spans="1:32" ht="12.95" customHeight="1" x14ac:dyDescent="0.15">
      <c r="A80" s="13">
        <v>77</v>
      </c>
      <c r="B80" s="9">
        <v>140906230</v>
      </c>
      <c r="C80" s="14" t="s">
        <v>87</v>
      </c>
      <c r="D80" s="9">
        <v>34</v>
      </c>
      <c r="E80" s="6">
        <v>63</v>
      </c>
      <c r="F80" s="6">
        <v>61</v>
      </c>
      <c r="G80" s="6">
        <v>85</v>
      </c>
      <c r="H80" s="9">
        <v>95</v>
      </c>
      <c r="I80" s="6">
        <v>84</v>
      </c>
      <c r="J80" s="6">
        <v>86</v>
      </c>
      <c r="K80" s="6">
        <v>69</v>
      </c>
      <c r="L80" s="23">
        <f t="shared" si="14"/>
        <v>1309.5</v>
      </c>
      <c r="M80" s="24">
        <v>19.5</v>
      </c>
      <c r="N80" s="23">
        <f t="shared" si="15"/>
        <v>67.15384615384616</v>
      </c>
      <c r="O80" s="8"/>
      <c r="P80" s="9">
        <v>140906230</v>
      </c>
      <c r="Q80" s="14" t="s">
        <v>87</v>
      </c>
      <c r="R80" s="6">
        <v>77</v>
      </c>
      <c r="S80" s="6">
        <v>70</v>
      </c>
      <c r="T80" s="6">
        <v>77</v>
      </c>
      <c r="U80" s="6">
        <v>65</v>
      </c>
      <c r="V80" s="6">
        <v>31</v>
      </c>
      <c r="W80" s="17">
        <v>85</v>
      </c>
      <c r="X80" s="18">
        <v>88</v>
      </c>
      <c r="Y80" s="17">
        <v>85</v>
      </c>
      <c r="Z80" s="18">
        <v>83</v>
      </c>
      <c r="AA80" s="26">
        <f t="shared" si="16"/>
        <v>1622.5</v>
      </c>
      <c r="AB80" s="26">
        <v>24.5</v>
      </c>
      <c r="AC80" s="26">
        <f t="shared" si="17"/>
        <v>66.224489795918373</v>
      </c>
      <c r="AD80" s="27">
        <f t="shared" si="18"/>
        <v>2932</v>
      </c>
      <c r="AE80" s="27">
        <f t="shared" si="19"/>
        <v>44</v>
      </c>
      <c r="AF80" s="27">
        <f t="shared" si="20"/>
        <v>66.63636363636364</v>
      </c>
    </row>
    <row r="81" spans="1:32" ht="12.95" customHeight="1" x14ac:dyDescent="0.15">
      <c r="A81" s="13">
        <v>78</v>
      </c>
      <c r="B81" s="9">
        <v>140906212</v>
      </c>
      <c r="C81" s="14" t="s">
        <v>69</v>
      </c>
      <c r="D81" s="9">
        <v>47</v>
      </c>
      <c r="E81" s="9">
        <v>54</v>
      </c>
      <c r="F81" s="6">
        <v>73</v>
      </c>
      <c r="G81" s="6">
        <v>92</v>
      </c>
      <c r="H81" s="9">
        <v>85</v>
      </c>
      <c r="I81" s="6">
        <v>80</v>
      </c>
      <c r="J81" s="6">
        <v>81</v>
      </c>
      <c r="K81" s="6">
        <v>62</v>
      </c>
      <c r="L81" s="23">
        <f t="shared" si="14"/>
        <v>1348.5</v>
      </c>
      <c r="M81" s="24">
        <v>19.5</v>
      </c>
      <c r="N81" s="23">
        <f t="shared" si="15"/>
        <v>69.15384615384616</v>
      </c>
      <c r="O81" s="8"/>
      <c r="P81" s="9">
        <v>140906212</v>
      </c>
      <c r="Q81" s="14" t="s">
        <v>69</v>
      </c>
      <c r="R81" s="6">
        <v>69</v>
      </c>
      <c r="S81" s="6">
        <v>60</v>
      </c>
      <c r="T81" s="6">
        <v>66</v>
      </c>
      <c r="U81" s="6">
        <v>79</v>
      </c>
      <c r="V81" s="6">
        <v>36</v>
      </c>
      <c r="W81" s="17">
        <v>75</v>
      </c>
      <c r="X81" s="18">
        <v>81</v>
      </c>
      <c r="Y81" s="17">
        <v>95</v>
      </c>
      <c r="Z81" s="18">
        <v>84</v>
      </c>
      <c r="AA81" s="26">
        <f t="shared" si="16"/>
        <v>1578.5</v>
      </c>
      <c r="AB81" s="26">
        <v>24.5</v>
      </c>
      <c r="AC81" s="26">
        <f t="shared" si="17"/>
        <v>64.428571428571431</v>
      </c>
      <c r="AD81" s="27">
        <f t="shared" si="18"/>
        <v>2927</v>
      </c>
      <c r="AE81" s="27">
        <f t="shared" si="19"/>
        <v>44</v>
      </c>
      <c r="AF81" s="27">
        <f t="shared" si="20"/>
        <v>66.522727272727266</v>
      </c>
    </row>
    <row r="82" spans="1:32" ht="12.95" customHeight="1" x14ac:dyDescent="0.15">
      <c r="A82" s="13">
        <v>79</v>
      </c>
      <c r="B82" s="9">
        <v>140906133</v>
      </c>
      <c r="C82" s="14" t="s">
        <v>47</v>
      </c>
      <c r="D82" s="9">
        <v>31</v>
      </c>
      <c r="E82" s="6">
        <v>73</v>
      </c>
      <c r="F82" s="6">
        <v>72</v>
      </c>
      <c r="G82" s="6">
        <v>94</v>
      </c>
      <c r="H82" s="9">
        <v>85</v>
      </c>
      <c r="I82" s="6">
        <v>76</v>
      </c>
      <c r="J82" s="6">
        <v>64</v>
      </c>
      <c r="K82" s="6">
        <v>82</v>
      </c>
      <c r="L82" s="23">
        <f t="shared" si="14"/>
        <v>1288.5</v>
      </c>
      <c r="M82" s="24">
        <v>19.5</v>
      </c>
      <c r="N82" s="23">
        <f t="shared" si="15"/>
        <v>66.07692307692308</v>
      </c>
      <c r="O82" s="8"/>
      <c r="P82" s="9">
        <v>140906133</v>
      </c>
      <c r="Q82" s="14" t="s">
        <v>47</v>
      </c>
      <c r="R82" s="6">
        <v>82</v>
      </c>
      <c r="S82" s="6">
        <v>63</v>
      </c>
      <c r="T82" s="6">
        <v>55</v>
      </c>
      <c r="U82" s="6">
        <v>67</v>
      </c>
      <c r="V82" s="6">
        <v>61</v>
      </c>
      <c r="W82" s="17">
        <v>75</v>
      </c>
      <c r="X82" s="18">
        <v>75</v>
      </c>
      <c r="Y82" s="17">
        <v>85</v>
      </c>
      <c r="Z82" s="18">
        <v>74</v>
      </c>
      <c r="AA82" s="26">
        <f t="shared" si="16"/>
        <v>1638</v>
      </c>
      <c r="AB82" s="26">
        <v>24.5</v>
      </c>
      <c r="AC82" s="26">
        <f t="shared" si="17"/>
        <v>66.857142857142861</v>
      </c>
      <c r="AD82" s="27">
        <f t="shared" si="18"/>
        <v>2926.5</v>
      </c>
      <c r="AE82" s="27">
        <f t="shared" si="19"/>
        <v>44</v>
      </c>
      <c r="AF82" s="27">
        <f t="shared" si="20"/>
        <v>66.51136363636364</v>
      </c>
    </row>
    <row r="83" spans="1:32" ht="12.95" customHeight="1" x14ac:dyDescent="0.15">
      <c r="A83" s="13">
        <v>80</v>
      </c>
      <c r="B83" s="9">
        <v>140906309</v>
      </c>
      <c r="C83" s="14" t="s">
        <v>108</v>
      </c>
      <c r="D83" s="9">
        <v>47</v>
      </c>
      <c r="E83" s="6">
        <v>77</v>
      </c>
      <c r="F83" s="6">
        <v>68</v>
      </c>
      <c r="G83" s="6">
        <v>85</v>
      </c>
      <c r="H83" s="9">
        <v>85</v>
      </c>
      <c r="I83" s="6">
        <v>82</v>
      </c>
      <c r="J83" s="6">
        <v>85</v>
      </c>
      <c r="K83" s="6">
        <v>76</v>
      </c>
      <c r="L83" s="23">
        <f t="shared" si="14"/>
        <v>1401.5</v>
      </c>
      <c r="M83" s="24">
        <v>19.5</v>
      </c>
      <c r="N83" s="23">
        <f t="shared" si="15"/>
        <v>71.871794871794876</v>
      </c>
      <c r="O83" s="8"/>
      <c r="P83" s="9">
        <v>140906309</v>
      </c>
      <c r="Q83" s="14" t="s">
        <v>108</v>
      </c>
      <c r="R83" s="6">
        <v>81</v>
      </c>
      <c r="S83" s="6">
        <v>73</v>
      </c>
      <c r="T83" s="6">
        <v>56</v>
      </c>
      <c r="U83" s="6">
        <v>69</v>
      </c>
      <c r="V83" s="6">
        <v>33</v>
      </c>
      <c r="W83" s="17">
        <v>75</v>
      </c>
      <c r="X83" s="18">
        <v>71</v>
      </c>
      <c r="Y83" s="17">
        <v>85</v>
      </c>
      <c r="Z83" s="18">
        <v>74</v>
      </c>
      <c r="AA83" s="26">
        <f t="shared" si="16"/>
        <v>1498.5</v>
      </c>
      <c r="AB83" s="26">
        <v>24.5</v>
      </c>
      <c r="AC83" s="26">
        <f t="shared" si="17"/>
        <v>61.163265306122447</v>
      </c>
      <c r="AD83" s="27">
        <f t="shared" si="18"/>
        <v>2900</v>
      </c>
      <c r="AE83" s="27">
        <f t="shared" si="19"/>
        <v>44</v>
      </c>
      <c r="AF83" s="27">
        <f t="shared" si="20"/>
        <v>65.909090909090907</v>
      </c>
    </row>
    <row r="84" spans="1:32" ht="12.95" customHeight="1" x14ac:dyDescent="0.15">
      <c r="A84" s="13">
        <v>81</v>
      </c>
      <c r="B84" s="9">
        <v>140906208</v>
      </c>
      <c r="C84" s="14" t="s">
        <v>65</v>
      </c>
      <c r="D84" s="9">
        <v>30</v>
      </c>
      <c r="E84" s="6">
        <v>61</v>
      </c>
      <c r="F84" s="6">
        <v>79</v>
      </c>
      <c r="G84" s="6">
        <v>74</v>
      </c>
      <c r="H84" s="9">
        <v>85</v>
      </c>
      <c r="I84" s="6">
        <v>84</v>
      </c>
      <c r="J84" s="6">
        <v>91</v>
      </c>
      <c r="K84" s="6">
        <v>74</v>
      </c>
      <c r="L84" s="23">
        <f t="shared" si="14"/>
        <v>1322</v>
      </c>
      <c r="M84" s="24">
        <v>19.5</v>
      </c>
      <c r="N84" s="23">
        <f t="shared" si="15"/>
        <v>67.794871794871796</v>
      </c>
      <c r="O84" s="8"/>
      <c r="P84" s="9">
        <v>140906208</v>
      </c>
      <c r="Q84" s="14" t="s">
        <v>65</v>
      </c>
      <c r="R84" s="6">
        <v>77</v>
      </c>
      <c r="S84" s="6">
        <v>60</v>
      </c>
      <c r="T84" s="6">
        <v>75</v>
      </c>
      <c r="U84" s="6">
        <v>78</v>
      </c>
      <c r="V84" s="6">
        <v>34</v>
      </c>
      <c r="W84" s="17">
        <v>75</v>
      </c>
      <c r="X84" s="18">
        <v>82</v>
      </c>
      <c r="Y84" s="17">
        <v>75</v>
      </c>
      <c r="Z84" s="18">
        <v>77</v>
      </c>
      <c r="AA84" s="26">
        <f t="shared" si="16"/>
        <v>1575.5</v>
      </c>
      <c r="AB84" s="26">
        <v>24.5</v>
      </c>
      <c r="AC84" s="26">
        <f t="shared" si="17"/>
        <v>64.306122448979593</v>
      </c>
      <c r="AD84" s="27">
        <f t="shared" si="18"/>
        <v>2897.5</v>
      </c>
      <c r="AE84" s="27">
        <f t="shared" si="19"/>
        <v>44</v>
      </c>
      <c r="AF84" s="27">
        <f t="shared" si="20"/>
        <v>65.852272727272734</v>
      </c>
    </row>
    <row r="85" spans="1:32" ht="12.95" customHeight="1" x14ac:dyDescent="0.15">
      <c r="A85" s="13">
        <v>82</v>
      </c>
      <c r="B85" s="9">
        <v>140906221</v>
      </c>
      <c r="C85" s="14" t="s">
        <v>78</v>
      </c>
      <c r="D85" s="9">
        <v>50</v>
      </c>
      <c r="E85" s="9">
        <v>56</v>
      </c>
      <c r="F85" s="6">
        <v>76</v>
      </c>
      <c r="G85" s="6">
        <v>87</v>
      </c>
      <c r="H85" s="9">
        <v>85</v>
      </c>
      <c r="I85" s="6">
        <v>80</v>
      </c>
      <c r="J85" s="6">
        <v>84</v>
      </c>
      <c r="K85" s="6">
        <v>68</v>
      </c>
      <c r="L85" s="23">
        <f t="shared" si="14"/>
        <v>1383</v>
      </c>
      <c r="M85" s="24">
        <v>19.5</v>
      </c>
      <c r="N85" s="23">
        <f t="shared" si="15"/>
        <v>70.92307692307692</v>
      </c>
      <c r="O85" s="8"/>
      <c r="P85" s="9">
        <v>140906221</v>
      </c>
      <c r="Q85" s="14" t="s">
        <v>78</v>
      </c>
      <c r="R85" s="6">
        <v>73</v>
      </c>
      <c r="S85" s="6">
        <v>58</v>
      </c>
      <c r="T85" s="6">
        <v>66</v>
      </c>
      <c r="U85" s="6">
        <v>73</v>
      </c>
      <c r="V85" s="6">
        <v>31</v>
      </c>
      <c r="W85" s="17">
        <v>75</v>
      </c>
      <c r="X85" s="18">
        <v>78</v>
      </c>
      <c r="Y85" s="17">
        <v>85</v>
      </c>
      <c r="Z85" s="18">
        <v>82</v>
      </c>
      <c r="AA85" s="26">
        <f t="shared" si="16"/>
        <v>1512.5</v>
      </c>
      <c r="AB85" s="26">
        <v>24.5</v>
      </c>
      <c r="AC85" s="26">
        <f t="shared" si="17"/>
        <v>61.734693877551024</v>
      </c>
      <c r="AD85" s="27">
        <f t="shared" si="18"/>
        <v>2895.5</v>
      </c>
      <c r="AE85" s="27">
        <f t="shared" si="19"/>
        <v>44</v>
      </c>
      <c r="AF85" s="27">
        <f t="shared" si="20"/>
        <v>65.806818181818187</v>
      </c>
    </row>
    <row r="86" spans="1:32" ht="12.95" customHeight="1" x14ac:dyDescent="0.15">
      <c r="A86" s="13">
        <v>83</v>
      </c>
      <c r="B86" s="9">
        <v>140906224</v>
      </c>
      <c r="C86" s="14" t="s">
        <v>81</v>
      </c>
      <c r="D86" s="9">
        <v>42</v>
      </c>
      <c r="E86" s="6">
        <v>70</v>
      </c>
      <c r="F86" s="6">
        <v>69</v>
      </c>
      <c r="G86" s="6">
        <v>66</v>
      </c>
      <c r="H86" s="9">
        <v>85</v>
      </c>
      <c r="I86" s="6">
        <v>78</v>
      </c>
      <c r="J86" s="6">
        <v>77</v>
      </c>
      <c r="K86" s="6">
        <v>64</v>
      </c>
      <c r="L86" s="23">
        <f t="shared" si="14"/>
        <v>1282</v>
      </c>
      <c r="M86" s="24">
        <v>19.5</v>
      </c>
      <c r="N86" s="23">
        <f t="shared" si="15"/>
        <v>65.743589743589737</v>
      </c>
      <c r="O86" s="8"/>
      <c r="P86" s="9">
        <v>140906224</v>
      </c>
      <c r="Q86" s="14" t="s">
        <v>81</v>
      </c>
      <c r="R86" s="6">
        <v>75</v>
      </c>
      <c r="S86" s="6">
        <v>54</v>
      </c>
      <c r="T86" s="6">
        <v>63</v>
      </c>
      <c r="U86" s="6">
        <v>47</v>
      </c>
      <c r="V86" s="6">
        <v>65</v>
      </c>
      <c r="W86" s="17">
        <v>75</v>
      </c>
      <c r="X86" s="18">
        <v>78</v>
      </c>
      <c r="Y86" s="17">
        <v>75</v>
      </c>
      <c r="Z86" s="18">
        <v>76</v>
      </c>
      <c r="AA86" s="26">
        <f t="shared" si="16"/>
        <v>1613</v>
      </c>
      <c r="AB86" s="26">
        <v>24.5</v>
      </c>
      <c r="AC86" s="26">
        <f t="shared" si="17"/>
        <v>65.836734693877546</v>
      </c>
      <c r="AD86" s="27">
        <f t="shared" si="18"/>
        <v>2895</v>
      </c>
      <c r="AE86" s="27">
        <f t="shared" si="19"/>
        <v>44</v>
      </c>
      <c r="AF86" s="27">
        <f t="shared" si="20"/>
        <v>65.795454545454547</v>
      </c>
    </row>
    <row r="87" spans="1:32" ht="12.95" customHeight="1" x14ac:dyDescent="0.15">
      <c r="A87" s="13">
        <v>84</v>
      </c>
      <c r="B87" s="9">
        <v>140906315</v>
      </c>
      <c r="C87" s="14" t="s">
        <v>114</v>
      </c>
      <c r="D87" s="9">
        <v>24</v>
      </c>
      <c r="E87" s="6">
        <v>77</v>
      </c>
      <c r="F87" s="6">
        <v>70</v>
      </c>
      <c r="G87" s="6">
        <v>80</v>
      </c>
      <c r="H87" s="9">
        <v>95</v>
      </c>
      <c r="I87" s="6">
        <v>80</v>
      </c>
      <c r="J87" s="6">
        <v>88</v>
      </c>
      <c r="K87" s="9">
        <v>54</v>
      </c>
      <c r="L87" s="23">
        <f t="shared" si="14"/>
        <v>1287</v>
      </c>
      <c r="M87" s="24">
        <v>19.5</v>
      </c>
      <c r="N87" s="23">
        <f t="shared" si="15"/>
        <v>66</v>
      </c>
      <c r="O87" s="8"/>
      <c r="P87" s="9">
        <v>140906315</v>
      </c>
      <c r="Q87" s="14" t="s">
        <v>114</v>
      </c>
      <c r="R87" s="6">
        <v>70</v>
      </c>
      <c r="S87" s="6">
        <v>60</v>
      </c>
      <c r="T87" s="6">
        <v>67</v>
      </c>
      <c r="U87" s="6">
        <v>65</v>
      </c>
      <c r="V87" s="6">
        <v>53</v>
      </c>
      <c r="W87" s="17">
        <v>75</v>
      </c>
      <c r="X87" s="18">
        <v>79</v>
      </c>
      <c r="Y87" s="17">
        <v>75</v>
      </c>
      <c r="Z87" s="18">
        <v>70</v>
      </c>
      <c r="AA87" s="26">
        <f t="shared" si="16"/>
        <v>1590</v>
      </c>
      <c r="AB87" s="26">
        <v>24.5</v>
      </c>
      <c r="AC87" s="26">
        <f t="shared" si="17"/>
        <v>64.897959183673464</v>
      </c>
      <c r="AD87" s="27">
        <f t="shared" si="18"/>
        <v>2877</v>
      </c>
      <c r="AE87" s="27">
        <f t="shared" si="19"/>
        <v>44</v>
      </c>
      <c r="AF87" s="27">
        <f t="shared" si="20"/>
        <v>65.38636363636364</v>
      </c>
    </row>
    <row r="88" spans="1:32" ht="12.95" customHeight="1" x14ac:dyDescent="0.15">
      <c r="A88" s="13">
        <v>85</v>
      </c>
      <c r="B88" s="9">
        <v>140906204</v>
      </c>
      <c r="C88" s="14" t="s">
        <v>61</v>
      </c>
      <c r="D88" s="9">
        <v>31</v>
      </c>
      <c r="E88" s="6">
        <v>68</v>
      </c>
      <c r="F88" s="6">
        <v>67</v>
      </c>
      <c r="G88" s="6">
        <v>85</v>
      </c>
      <c r="H88" s="9">
        <v>95</v>
      </c>
      <c r="I88" s="6">
        <v>80</v>
      </c>
      <c r="J88" s="6">
        <v>92</v>
      </c>
      <c r="K88" s="6">
        <v>82</v>
      </c>
      <c r="L88" s="23">
        <f t="shared" si="14"/>
        <v>1355.5</v>
      </c>
      <c r="M88" s="24">
        <v>19.5</v>
      </c>
      <c r="N88" s="23">
        <f t="shared" si="15"/>
        <v>69.512820512820511</v>
      </c>
      <c r="O88" s="8"/>
      <c r="P88" s="9">
        <v>140906204</v>
      </c>
      <c r="Q88" s="14" t="s">
        <v>61</v>
      </c>
      <c r="R88" s="6">
        <v>72</v>
      </c>
      <c r="S88" s="6">
        <v>63</v>
      </c>
      <c r="T88" s="6">
        <v>55</v>
      </c>
      <c r="U88" s="6">
        <v>70</v>
      </c>
      <c r="V88" s="6">
        <v>46</v>
      </c>
      <c r="W88" s="17">
        <v>65</v>
      </c>
      <c r="X88" s="18">
        <v>73</v>
      </c>
      <c r="Y88" s="17">
        <v>85</v>
      </c>
      <c r="Z88" s="18">
        <v>74</v>
      </c>
      <c r="AA88" s="26">
        <f t="shared" si="16"/>
        <v>1520</v>
      </c>
      <c r="AB88" s="26">
        <v>24.5</v>
      </c>
      <c r="AC88" s="26">
        <f t="shared" si="17"/>
        <v>62.04081632653061</v>
      </c>
      <c r="AD88" s="27">
        <f t="shared" si="18"/>
        <v>2875.5</v>
      </c>
      <c r="AE88" s="27">
        <f t="shared" si="19"/>
        <v>44</v>
      </c>
      <c r="AF88" s="27">
        <f t="shared" si="20"/>
        <v>65.352272727272734</v>
      </c>
    </row>
    <row r="89" spans="1:32" ht="12.95" customHeight="1" x14ac:dyDescent="0.15">
      <c r="A89" s="13">
        <v>86</v>
      </c>
      <c r="B89" s="9">
        <v>140906307</v>
      </c>
      <c r="C89" s="14" t="s">
        <v>106</v>
      </c>
      <c r="D89" s="9">
        <v>33</v>
      </c>
      <c r="E89" s="6">
        <v>74</v>
      </c>
      <c r="F89" s="6">
        <v>74</v>
      </c>
      <c r="G89" s="6">
        <v>76</v>
      </c>
      <c r="H89" s="9">
        <v>95</v>
      </c>
      <c r="I89" s="6">
        <v>80</v>
      </c>
      <c r="J89" s="6">
        <v>90</v>
      </c>
      <c r="K89" s="6">
        <v>75</v>
      </c>
      <c r="L89" s="23">
        <f t="shared" si="14"/>
        <v>1363</v>
      </c>
      <c r="M89" s="24">
        <v>19.5</v>
      </c>
      <c r="N89" s="23">
        <f t="shared" si="15"/>
        <v>69.897435897435898</v>
      </c>
      <c r="O89" s="8"/>
      <c r="P89" s="9">
        <v>140906307</v>
      </c>
      <c r="Q89" s="14" t="s">
        <v>106</v>
      </c>
      <c r="R89" s="6">
        <v>89</v>
      </c>
      <c r="S89" s="6">
        <v>65</v>
      </c>
      <c r="T89" s="6">
        <v>49</v>
      </c>
      <c r="U89" s="6">
        <v>74</v>
      </c>
      <c r="V89" s="6">
        <v>35</v>
      </c>
      <c r="W89" s="17">
        <v>75</v>
      </c>
      <c r="X89" s="18">
        <v>76</v>
      </c>
      <c r="Y89" s="17">
        <v>85</v>
      </c>
      <c r="Z89" s="18">
        <v>80</v>
      </c>
      <c r="AA89" s="26">
        <f t="shared" si="16"/>
        <v>1506</v>
      </c>
      <c r="AB89" s="26">
        <v>24.5</v>
      </c>
      <c r="AC89" s="26">
        <f t="shared" si="17"/>
        <v>61.469387755102041</v>
      </c>
      <c r="AD89" s="27">
        <f t="shared" si="18"/>
        <v>2869</v>
      </c>
      <c r="AE89" s="27">
        <f t="shared" si="19"/>
        <v>44</v>
      </c>
      <c r="AF89" s="27">
        <f t="shared" si="20"/>
        <v>65.204545454545453</v>
      </c>
    </row>
    <row r="90" spans="1:32" ht="12.95" customHeight="1" x14ac:dyDescent="0.15">
      <c r="A90" s="13">
        <v>87</v>
      </c>
      <c r="B90" s="9">
        <v>140906106</v>
      </c>
      <c r="C90" s="14" t="s">
        <v>20</v>
      </c>
      <c r="D90" s="9">
        <v>40</v>
      </c>
      <c r="E90" s="6">
        <v>63</v>
      </c>
      <c r="F90" s="9">
        <v>45</v>
      </c>
      <c r="G90" s="6">
        <v>69</v>
      </c>
      <c r="H90" s="9">
        <v>95</v>
      </c>
      <c r="I90" s="6">
        <v>88</v>
      </c>
      <c r="J90" s="6">
        <v>88</v>
      </c>
      <c r="K90" s="6">
        <v>65</v>
      </c>
      <c r="L90" s="23">
        <f t="shared" si="14"/>
        <v>1262.5</v>
      </c>
      <c r="M90" s="24">
        <v>19.5</v>
      </c>
      <c r="N90" s="23">
        <f t="shared" si="15"/>
        <v>64.743589743589737</v>
      </c>
      <c r="O90" s="8"/>
      <c r="P90" s="9">
        <v>140906106</v>
      </c>
      <c r="Q90" s="14" t="s">
        <v>20</v>
      </c>
      <c r="R90" s="6">
        <v>80</v>
      </c>
      <c r="S90" s="6">
        <v>63</v>
      </c>
      <c r="T90" s="6">
        <v>68</v>
      </c>
      <c r="U90" s="6">
        <v>75</v>
      </c>
      <c r="V90" s="6">
        <v>38</v>
      </c>
      <c r="W90" s="17">
        <v>85</v>
      </c>
      <c r="X90" s="18">
        <v>90</v>
      </c>
      <c r="Y90" s="17">
        <v>75</v>
      </c>
      <c r="Z90" s="18">
        <v>76</v>
      </c>
      <c r="AA90" s="26">
        <f t="shared" si="16"/>
        <v>1600.5</v>
      </c>
      <c r="AB90" s="26">
        <v>24.5</v>
      </c>
      <c r="AC90" s="26">
        <f t="shared" si="17"/>
        <v>65.326530612244895</v>
      </c>
      <c r="AD90" s="27">
        <f t="shared" si="18"/>
        <v>2863</v>
      </c>
      <c r="AE90" s="27">
        <f t="shared" si="19"/>
        <v>44</v>
      </c>
      <c r="AF90" s="27">
        <f t="shared" si="20"/>
        <v>65.068181818181813</v>
      </c>
    </row>
    <row r="91" spans="1:32" ht="12.95" customHeight="1" x14ac:dyDescent="0.15">
      <c r="A91" s="13">
        <v>88</v>
      </c>
      <c r="B91" s="9">
        <v>140906311</v>
      </c>
      <c r="C91" s="14" t="s">
        <v>110</v>
      </c>
      <c r="D91" s="9">
        <v>26</v>
      </c>
      <c r="E91" s="6">
        <v>64</v>
      </c>
      <c r="F91" s="9">
        <v>56</v>
      </c>
      <c r="G91" s="6">
        <v>76</v>
      </c>
      <c r="H91" s="9">
        <v>85</v>
      </c>
      <c r="I91" s="6">
        <v>76</v>
      </c>
      <c r="J91" s="6">
        <v>85</v>
      </c>
      <c r="K91" s="6">
        <v>66</v>
      </c>
      <c r="L91" s="23">
        <f t="shared" si="14"/>
        <v>1203</v>
      </c>
      <c r="M91" s="24">
        <v>19.5</v>
      </c>
      <c r="N91" s="23">
        <f t="shared" si="15"/>
        <v>61.692307692307693</v>
      </c>
      <c r="O91" s="8"/>
      <c r="P91" s="9">
        <v>140906311</v>
      </c>
      <c r="Q91" s="14" t="s">
        <v>110</v>
      </c>
      <c r="R91" s="6">
        <v>63</v>
      </c>
      <c r="S91" s="6">
        <v>70</v>
      </c>
      <c r="T91" s="6">
        <v>66</v>
      </c>
      <c r="U91" s="6">
        <v>68</v>
      </c>
      <c r="V91" s="6">
        <v>46</v>
      </c>
      <c r="W91" s="17">
        <v>75</v>
      </c>
      <c r="X91" s="18">
        <v>84</v>
      </c>
      <c r="Y91" s="17">
        <v>95</v>
      </c>
      <c r="Z91" s="18">
        <v>77</v>
      </c>
      <c r="AA91" s="26">
        <f t="shared" si="16"/>
        <v>1623</v>
      </c>
      <c r="AB91" s="26">
        <v>24.5</v>
      </c>
      <c r="AC91" s="26">
        <f t="shared" si="17"/>
        <v>66.244897959183675</v>
      </c>
      <c r="AD91" s="27">
        <f t="shared" si="18"/>
        <v>2826</v>
      </c>
      <c r="AE91" s="27">
        <f t="shared" si="19"/>
        <v>44</v>
      </c>
      <c r="AF91" s="27">
        <f t="shared" si="20"/>
        <v>64.227272727272734</v>
      </c>
    </row>
    <row r="92" spans="1:32" ht="12.95" customHeight="1" x14ac:dyDescent="0.15">
      <c r="A92" s="13">
        <v>89</v>
      </c>
      <c r="B92" s="9">
        <v>140906102</v>
      </c>
      <c r="C92" s="14" t="s">
        <v>16</v>
      </c>
      <c r="D92" s="9">
        <v>35</v>
      </c>
      <c r="E92" s="6">
        <v>69</v>
      </c>
      <c r="F92" s="6">
        <v>62</v>
      </c>
      <c r="G92" s="6">
        <v>74</v>
      </c>
      <c r="H92" s="9">
        <v>85</v>
      </c>
      <c r="I92" s="6">
        <v>80</v>
      </c>
      <c r="J92" s="6">
        <v>85</v>
      </c>
      <c r="K92" s="9">
        <v>58</v>
      </c>
      <c r="L92" s="23">
        <f t="shared" si="14"/>
        <v>1261.5</v>
      </c>
      <c r="M92" s="24">
        <v>19.5</v>
      </c>
      <c r="N92" s="23">
        <f t="shared" si="15"/>
        <v>64.692307692307693</v>
      </c>
      <c r="O92" s="8"/>
      <c r="P92" s="9">
        <v>140906102</v>
      </c>
      <c r="Q92" s="14" t="s">
        <v>16</v>
      </c>
      <c r="R92" s="6">
        <v>69</v>
      </c>
      <c r="S92" s="6">
        <v>56</v>
      </c>
      <c r="T92" s="6">
        <v>70</v>
      </c>
      <c r="U92" s="6">
        <v>62</v>
      </c>
      <c r="V92" s="6">
        <v>44</v>
      </c>
      <c r="W92" s="17">
        <v>85</v>
      </c>
      <c r="X92" s="18">
        <v>79</v>
      </c>
      <c r="Y92" s="17">
        <v>85</v>
      </c>
      <c r="Z92" s="18">
        <v>71</v>
      </c>
      <c r="AA92" s="26">
        <f t="shared" si="16"/>
        <v>1557</v>
      </c>
      <c r="AB92" s="26">
        <v>24.5</v>
      </c>
      <c r="AC92" s="26">
        <f t="shared" si="17"/>
        <v>63.551020408163268</v>
      </c>
      <c r="AD92" s="27">
        <f t="shared" si="18"/>
        <v>2818.5</v>
      </c>
      <c r="AE92" s="27">
        <f t="shared" si="19"/>
        <v>44</v>
      </c>
      <c r="AF92" s="27">
        <f t="shared" si="20"/>
        <v>64.056818181818187</v>
      </c>
    </row>
    <row r="93" spans="1:32" ht="12.95" customHeight="1" x14ac:dyDescent="0.15">
      <c r="A93" s="13">
        <v>90</v>
      </c>
      <c r="B93" s="9">
        <v>140906141</v>
      </c>
      <c r="C93" s="14" t="s">
        <v>55</v>
      </c>
      <c r="D93" s="9">
        <v>32</v>
      </c>
      <c r="E93" s="9">
        <v>55</v>
      </c>
      <c r="F93" s="6">
        <v>85</v>
      </c>
      <c r="G93" s="6">
        <v>89</v>
      </c>
      <c r="H93" s="9">
        <v>85</v>
      </c>
      <c r="I93" s="6">
        <v>80</v>
      </c>
      <c r="J93" s="6">
        <v>94</v>
      </c>
      <c r="K93" s="6">
        <v>61</v>
      </c>
      <c r="L93" s="23">
        <f t="shared" si="14"/>
        <v>1350.5</v>
      </c>
      <c r="M93" s="24">
        <v>19.5</v>
      </c>
      <c r="N93" s="23">
        <f t="shared" si="15"/>
        <v>69.256410256410263</v>
      </c>
      <c r="O93" s="8"/>
      <c r="P93" s="9">
        <v>140906141</v>
      </c>
      <c r="Q93" s="14" t="s">
        <v>55</v>
      </c>
      <c r="R93" s="6">
        <v>79</v>
      </c>
      <c r="S93" s="6">
        <v>49</v>
      </c>
      <c r="T93" s="6">
        <v>77</v>
      </c>
      <c r="U93" s="6">
        <v>52</v>
      </c>
      <c r="V93" s="6">
        <v>32</v>
      </c>
      <c r="W93" s="17">
        <v>75</v>
      </c>
      <c r="X93" s="18">
        <v>71</v>
      </c>
      <c r="Y93" s="17">
        <v>85</v>
      </c>
      <c r="Z93" s="18">
        <v>70</v>
      </c>
      <c r="AA93" s="26">
        <f t="shared" si="16"/>
        <v>1467</v>
      </c>
      <c r="AB93" s="26">
        <v>24.5</v>
      </c>
      <c r="AC93" s="26">
        <f t="shared" si="17"/>
        <v>59.877551020408163</v>
      </c>
      <c r="AD93" s="27">
        <f t="shared" si="18"/>
        <v>2817.5</v>
      </c>
      <c r="AE93" s="27">
        <f t="shared" si="19"/>
        <v>44</v>
      </c>
      <c r="AF93" s="27">
        <f t="shared" si="20"/>
        <v>64.034090909090907</v>
      </c>
    </row>
    <row r="94" spans="1:32" ht="12.95" customHeight="1" x14ac:dyDescent="0.15">
      <c r="A94" s="13">
        <v>91</v>
      </c>
      <c r="B94" s="9">
        <v>140906118</v>
      </c>
      <c r="C94" s="14" t="s">
        <v>32</v>
      </c>
      <c r="D94" s="9">
        <v>47</v>
      </c>
      <c r="E94" s="6">
        <v>61</v>
      </c>
      <c r="F94" s="6">
        <v>71</v>
      </c>
      <c r="G94" s="6">
        <v>95</v>
      </c>
      <c r="H94" s="9">
        <v>85</v>
      </c>
      <c r="I94" s="6">
        <v>76</v>
      </c>
      <c r="J94" s="6">
        <v>80</v>
      </c>
      <c r="K94" s="6">
        <v>77</v>
      </c>
      <c r="L94" s="23">
        <f t="shared" si="14"/>
        <v>1376</v>
      </c>
      <c r="M94" s="24">
        <v>19.5</v>
      </c>
      <c r="N94" s="23">
        <f t="shared" si="15"/>
        <v>70.564102564102569</v>
      </c>
      <c r="O94" s="8"/>
      <c r="P94" s="9">
        <v>140906118</v>
      </c>
      <c r="Q94" s="14" t="s">
        <v>32</v>
      </c>
      <c r="R94" s="6">
        <v>79</v>
      </c>
      <c r="S94" s="6">
        <v>62</v>
      </c>
      <c r="T94" s="6">
        <v>52</v>
      </c>
      <c r="U94" s="6">
        <v>71</v>
      </c>
      <c r="V94" s="6">
        <v>28</v>
      </c>
      <c r="W94" s="17">
        <v>75</v>
      </c>
      <c r="X94" s="18">
        <v>76</v>
      </c>
      <c r="Y94" s="17">
        <v>85</v>
      </c>
      <c r="Z94" s="18">
        <v>79</v>
      </c>
      <c r="AA94" s="26">
        <f t="shared" si="16"/>
        <v>1440</v>
      </c>
      <c r="AB94" s="26">
        <v>24.5</v>
      </c>
      <c r="AC94" s="26">
        <f t="shared" si="17"/>
        <v>58.775510204081634</v>
      </c>
      <c r="AD94" s="27">
        <f t="shared" si="18"/>
        <v>2816</v>
      </c>
      <c r="AE94" s="27">
        <f t="shared" si="19"/>
        <v>44</v>
      </c>
      <c r="AF94" s="27">
        <f t="shared" si="20"/>
        <v>64</v>
      </c>
    </row>
    <row r="95" spans="1:32" ht="12.95" customHeight="1" x14ac:dyDescent="0.15">
      <c r="A95" s="13">
        <v>92</v>
      </c>
      <c r="B95" s="9">
        <v>140906341</v>
      </c>
      <c r="C95" s="14" t="s">
        <v>140</v>
      </c>
      <c r="D95" s="9">
        <v>29</v>
      </c>
      <c r="E95" s="6">
        <v>69</v>
      </c>
      <c r="F95" s="6">
        <v>70</v>
      </c>
      <c r="G95" s="6">
        <v>94</v>
      </c>
      <c r="H95" s="9">
        <v>85</v>
      </c>
      <c r="I95" s="6">
        <v>92</v>
      </c>
      <c r="J95" s="6">
        <v>92</v>
      </c>
      <c r="K95" s="6">
        <v>63</v>
      </c>
      <c r="L95" s="23">
        <f t="shared" si="14"/>
        <v>1345</v>
      </c>
      <c r="M95" s="24">
        <v>19.5</v>
      </c>
      <c r="N95" s="23">
        <f t="shared" si="15"/>
        <v>68.974358974358978</v>
      </c>
      <c r="O95" s="8"/>
      <c r="P95" s="9">
        <v>140906341</v>
      </c>
      <c r="Q95" s="14" t="s">
        <v>140</v>
      </c>
      <c r="R95" s="6">
        <v>79</v>
      </c>
      <c r="S95" s="6">
        <v>56</v>
      </c>
      <c r="T95" s="6">
        <v>64</v>
      </c>
      <c r="U95" s="6">
        <v>51</v>
      </c>
      <c r="V95" s="6">
        <v>36</v>
      </c>
      <c r="W95" s="17">
        <v>85</v>
      </c>
      <c r="X95" s="18">
        <v>82</v>
      </c>
      <c r="Y95" s="17">
        <v>85</v>
      </c>
      <c r="Z95" s="18">
        <v>64</v>
      </c>
      <c r="AA95" s="26">
        <f t="shared" si="16"/>
        <v>1468.5</v>
      </c>
      <c r="AB95" s="26">
        <v>24.5</v>
      </c>
      <c r="AC95" s="26">
        <f t="shared" si="17"/>
        <v>59.938775510204081</v>
      </c>
      <c r="AD95" s="27">
        <f t="shared" si="18"/>
        <v>2813.5</v>
      </c>
      <c r="AE95" s="27">
        <f t="shared" si="19"/>
        <v>44</v>
      </c>
      <c r="AF95" s="27">
        <f t="shared" si="20"/>
        <v>63.94318181818182</v>
      </c>
    </row>
    <row r="96" spans="1:32" ht="12.95" customHeight="1" x14ac:dyDescent="0.15">
      <c r="A96" s="13">
        <v>93</v>
      </c>
      <c r="B96" s="9">
        <v>140906116</v>
      </c>
      <c r="C96" s="14" t="s">
        <v>30</v>
      </c>
      <c r="D96" s="9">
        <v>39</v>
      </c>
      <c r="E96" s="6">
        <v>70</v>
      </c>
      <c r="F96" s="6">
        <v>67</v>
      </c>
      <c r="G96" s="6">
        <v>80</v>
      </c>
      <c r="H96" s="9">
        <v>95</v>
      </c>
      <c r="I96" s="6">
        <v>82</v>
      </c>
      <c r="J96" s="6">
        <v>80</v>
      </c>
      <c r="K96" s="6">
        <v>78</v>
      </c>
      <c r="L96" s="23">
        <f t="shared" si="14"/>
        <v>1346.5</v>
      </c>
      <c r="M96" s="24">
        <v>19.5</v>
      </c>
      <c r="N96" s="23">
        <f t="shared" si="15"/>
        <v>69.051282051282058</v>
      </c>
      <c r="O96" s="8"/>
      <c r="P96" s="9">
        <v>140906116</v>
      </c>
      <c r="Q96" s="14" t="s">
        <v>30</v>
      </c>
      <c r="R96" s="6">
        <v>75</v>
      </c>
      <c r="S96" s="6">
        <v>56</v>
      </c>
      <c r="T96" s="6">
        <v>56</v>
      </c>
      <c r="U96" s="6">
        <v>81</v>
      </c>
      <c r="V96" s="6">
        <v>28</v>
      </c>
      <c r="W96" s="17">
        <v>65</v>
      </c>
      <c r="X96" s="18">
        <v>83</v>
      </c>
      <c r="Y96" s="17">
        <v>85</v>
      </c>
      <c r="Z96" s="18">
        <v>78</v>
      </c>
      <c r="AA96" s="26">
        <f t="shared" si="16"/>
        <v>1453.5</v>
      </c>
      <c r="AB96" s="26">
        <v>24.5</v>
      </c>
      <c r="AC96" s="26">
        <f t="shared" si="17"/>
        <v>59.326530612244895</v>
      </c>
      <c r="AD96" s="27">
        <f t="shared" si="18"/>
        <v>2800</v>
      </c>
      <c r="AE96" s="27">
        <f t="shared" si="19"/>
        <v>44</v>
      </c>
      <c r="AF96" s="27">
        <f t="shared" si="20"/>
        <v>63.636363636363633</v>
      </c>
    </row>
    <row r="97" spans="1:32" ht="12.95" customHeight="1" x14ac:dyDescent="0.15">
      <c r="A97" s="13">
        <v>94</v>
      </c>
      <c r="B97" s="9">
        <v>140906220</v>
      </c>
      <c r="C97" s="14" t="s">
        <v>77</v>
      </c>
      <c r="D97" s="9">
        <v>42</v>
      </c>
      <c r="E97" s="6">
        <v>63</v>
      </c>
      <c r="F97" s="6">
        <v>63</v>
      </c>
      <c r="G97" s="6">
        <v>79</v>
      </c>
      <c r="H97" s="9">
        <v>65</v>
      </c>
      <c r="I97" s="6">
        <v>100</v>
      </c>
      <c r="J97" s="6">
        <v>90</v>
      </c>
      <c r="K97" s="6">
        <v>64</v>
      </c>
      <c r="L97" s="23">
        <f t="shared" si="14"/>
        <v>1308</v>
      </c>
      <c r="M97" s="24">
        <v>19.5</v>
      </c>
      <c r="N97" s="23">
        <f t="shared" si="15"/>
        <v>67.07692307692308</v>
      </c>
      <c r="O97" s="8"/>
      <c r="P97" s="9">
        <v>140906220</v>
      </c>
      <c r="Q97" s="14" t="s">
        <v>77</v>
      </c>
      <c r="R97" s="6">
        <v>78</v>
      </c>
      <c r="S97" s="6">
        <v>61</v>
      </c>
      <c r="T97" s="6">
        <v>54</v>
      </c>
      <c r="U97" s="6">
        <v>60</v>
      </c>
      <c r="V97" s="6">
        <v>43</v>
      </c>
      <c r="W97" s="17">
        <v>75</v>
      </c>
      <c r="X97" s="18">
        <v>76</v>
      </c>
      <c r="Y97" s="17">
        <v>85</v>
      </c>
      <c r="Z97" s="18">
        <v>67</v>
      </c>
      <c r="AA97" s="26">
        <f t="shared" si="16"/>
        <v>1482</v>
      </c>
      <c r="AB97" s="26">
        <v>24.5</v>
      </c>
      <c r="AC97" s="26">
        <f t="shared" si="17"/>
        <v>60.489795918367349</v>
      </c>
      <c r="AD97" s="27">
        <f t="shared" si="18"/>
        <v>2790</v>
      </c>
      <c r="AE97" s="27">
        <f t="shared" si="19"/>
        <v>44</v>
      </c>
      <c r="AF97" s="27">
        <f t="shared" si="20"/>
        <v>63.409090909090907</v>
      </c>
    </row>
    <row r="98" spans="1:32" ht="12.95" customHeight="1" x14ac:dyDescent="0.15">
      <c r="A98" s="13">
        <v>95</v>
      </c>
      <c r="B98" s="9">
        <v>140906233</v>
      </c>
      <c r="C98" s="14" t="s">
        <v>90</v>
      </c>
      <c r="D98" s="9">
        <v>28</v>
      </c>
      <c r="E98" s="6">
        <v>73</v>
      </c>
      <c r="F98" s="9">
        <v>46</v>
      </c>
      <c r="G98" s="6">
        <v>81</v>
      </c>
      <c r="H98" s="9">
        <v>95</v>
      </c>
      <c r="I98" s="6">
        <v>80</v>
      </c>
      <c r="J98" s="6">
        <v>80</v>
      </c>
      <c r="K98" s="6">
        <v>84</v>
      </c>
      <c r="L98" s="23">
        <f t="shared" si="14"/>
        <v>1248</v>
      </c>
      <c r="M98" s="24">
        <v>19.5</v>
      </c>
      <c r="N98" s="23">
        <f t="shared" si="15"/>
        <v>64</v>
      </c>
      <c r="O98" s="8"/>
      <c r="P98" s="9">
        <v>140906233</v>
      </c>
      <c r="Q98" s="14" t="s">
        <v>90</v>
      </c>
      <c r="R98" s="6">
        <v>90</v>
      </c>
      <c r="S98" s="6">
        <v>70</v>
      </c>
      <c r="T98" s="6">
        <v>53</v>
      </c>
      <c r="U98" s="6">
        <v>40</v>
      </c>
      <c r="V98" s="6">
        <v>42</v>
      </c>
      <c r="W98" s="17">
        <v>75</v>
      </c>
      <c r="X98" s="18">
        <v>85</v>
      </c>
      <c r="Y98" s="17">
        <v>85</v>
      </c>
      <c r="Z98" s="18">
        <v>80</v>
      </c>
      <c r="AA98" s="26">
        <f t="shared" si="16"/>
        <v>1533</v>
      </c>
      <c r="AB98" s="26">
        <v>24.5</v>
      </c>
      <c r="AC98" s="26">
        <f t="shared" si="17"/>
        <v>62.571428571428569</v>
      </c>
      <c r="AD98" s="27">
        <f t="shared" si="18"/>
        <v>2781</v>
      </c>
      <c r="AE98" s="27">
        <f t="shared" si="19"/>
        <v>44</v>
      </c>
      <c r="AF98" s="27">
        <f t="shared" si="20"/>
        <v>63.204545454545453</v>
      </c>
    </row>
    <row r="99" spans="1:32" ht="12.95" customHeight="1" x14ac:dyDescent="0.15">
      <c r="A99" s="13">
        <v>96</v>
      </c>
      <c r="B99" s="9">
        <v>140906322</v>
      </c>
      <c r="C99" s="14" t="s">
        <v>121</v>
      </c>
      <c r="D99" s="9">
        <v>35</v>
      </c>
      <c r="E99" s="9">
        <v>46</v>
      </c>
      <c r="F99" s="6">
        <v>81</v>
      </c>
      <c r="G99" s="6">
        <v>72</v>
      </c>
      <c r="H99" s="9">
        <v>85</v>
      </c>
      <c r="I99" s="6">
        <v>88</v>
      </c>
      <c r="J99" s="6">
        <v>76</v>
      </c>
      <c r="K99" s="9">
        <v>56</v>
      </c>
      <c r="L99" s="23">
        <f t="shared" si="14"/>
        <v>1250.5</v>
      </c>
      <c r="M99" s="24">
        <v>19.5</v>
      </c>
      <c r="N99" s="23">
        <f t="shared" si="15"/>
        <v>64.128205128205124</v>
      </c>
      <c r="O99" s="8"/>
      <c r="P99" s="9">
        <v>140906322</v>
      </c>
      <c r="Q99" s="14" t="s">
        <v>121</v>
      </c>
      <c r="R99" s="6">
        <v>59</v>
      </c>
      <c r="S99" s="6">
        <v>62</v>
      </c>
      <c r="T99" s="6">
        <v>54</v>
      </c>
      <c r="U99" s="6">
        <v>68</v>
      </c>
      <c r="V99" s="6">
        <v>51</v>
      </c>
      <c r="W99" s="17">
        <v>75</v>
      </c>
      <c r="X99" s="18">
        <v>76</v>
      </c>
      <c r="Y99" s="17">
        <v>85</v>
      </c>
      <c r="Z99" s="18">
        <v>70</v>
      </c>
      <c r="AA99" s="26">
        <f t="shared" si="16"/>
        <v>1518.5</v>
      </c>
      <c r="AB99" s="26">
        <v>24.5</v>
      </c>
      <c r="AC99" s="26">
        <f t="shared" si="17"/>
        <v>61.979591836734691</v>
      </c>
      <c r="AD99" s="27">
        <f t="shared" si="18"/>
        <v>2769</v>
      </c>
      <c r="AE99" s="27">
        <f t="shared" si="19"/>
        <v>44</v>
      </c>
      <c r="AF99" s="27">
        <f t="shared" si="20"/>
        <v>62.93181818181818</v>
      </c>
    </row>
    <row r="100" spans="1:32" ht="12.95" customHeight="1" x14ac:dyDescent="0.15">
      <c r="A100" s="13">
        <v>97</v>
      </c>
      <c r="B100" s="9">
        <v>140906113</v>
      </c>
      <c r="C100" s="14" t="s">
        <v>27</v>
      </c>
      <c r="D100" s="9">
        <v>34</v>
      </c>
      <c r="E100" s="6">
        <v>77</v>
      </c>
      <c r="F100" s="6">
        <v>71</v>
      </c>
      <c r="G100" s="6">
        <v>79</v>
      </c>
      <c r="H100" s="9">
        <v>95</v>
      </c>
      <c r="I100" s="6">
        <v>80</v>
      </c>
      <c r="J100" s="6">
        <v>90</v>
      </c>
      <c r="K100" s="6">
        <v>65</v>
      </c>
      <c r="L100" s="23">
        <f t="shared" ref="L100:L131" si="21">D100*4.5+E100*2+F100*3+G100*2+H100*2+I100*1.5+J100*3+K100*1.5</f>
        <v>1355.5</v>
      </c>
      <c r="M100" s="24">
        <v>19.5</v>
      </c>
      <c r="N100" s="23">
        <f t="shared" ref="N100:N131" si="22">L100/M100</f>
        <v>69.512820512820511</v>
      </c>
      <c r="O100" s="8"/>
      <c r="P100" s="9">
        <v>140906113</v>
      </c>
      <c r="Q100" s="14" t="s">
        <v>27</v>
      </c>
      <c r="R100" s="6">
        <v>64</v>
      </c>
      <c r="S100" s="6">
        <v>60</v>
      </c>
      <c r="T100" s="6">
        <v>53</v>
      </c>
      <c r="U100" s="6">
        <v>60</v>
      </c>
      <c r="V100" s="6">
        <v>33</v>
      </c>
      <c r="W100" s="17">
        <v>75</v>
      </c>
      <c r="X100" s="18">
        <v>84</v>
      </c>
      <c r="Y100" s="17">
        <v>85</v>
      </c>
      <c r="Z100" s="18">
        <v>70</v>
      </c>
      <c r="AA100" s="26">
        <f t="shared" ref="AA100:AA131" si="23">R100*2+S100*3+T100*4.5+U100*2+V100*6+W100*1+X100*2+Y100*1.5+Z100*2.5</f>
        <v>1410</v>
      </c>
      <c r="AB100" s="26">
        <v>24.5</v>
      </c>
      <c r="AC100" s="26">
        <f t="shared" ref="AC100:AC131" si="24">AA100/AB100</f>
        <v>57.551020408163268</v>
      </c>
      <c r="AD100" s="27">
        <f t="shared" ref="AD100:AD131" si="25">L100+AA100</f>
        <v>2765.5</v>
      </c>
      <c r="AE100" s="27">
        <f t="shared" ref="AE100:AE131" si="26">M100+AB100</f>
        <v>44</v>
      </c>
      <c r="AF100" s="27">
        <f t="shared" ref="AF100:AF131" si="27">AD100/AE100</f>
        <v>62.852272727272727</v>
      </c>
    </row>
    <row r="101" spans="1:32" ht="12.95" customHeight="1" x14ac:dyDescent="0.15">
      <c r="A101" s="13">
        <v>98</v>
      </c>
      <c r="B101" s="9">
        <v>140906119</v>
      </c>
      <c r="C101" s="14" t="s">
        <v>33</v>
      </c>
      <c r="D101" s="9">
        <v>43</v>
      </c>
      <c r="E101" s="6">
        <v>65</v>
      </c>
      <c r="F101" s="6">
        <v>68</v>
      </c>
      <c r="G101" s="6">
        <v>83</v>
      </c>
      <c r="H101" s="9">
        <v>85</v>
      </c>
      <c r="I101" s="6">
        <v>83</v>
      </c>
      <c r="J101" s="6">
        <v>94</v>
      </c>
      <c r="K101" s="6">
        <v>65</v>
      </c>
      <c r="L101" s="23">
        <f t="shared" si="21"/>
        <v>1367.5</v>
      </c>
      <c r="M101" s="24">
        <v>19.5</v>
      </c>
      <c r="N101" s="23">
        <f t="shared" si="22"/>
        <v>70.128205128205124</v>
      </c>
      <c r="O101" s="8"/>
      <c r="P101" s="9">
        <v>140906119</v>
      </c>
      <c r="Q101" s="14" t="s">
        <v>33</v>
      </c>
      <c r="R101" s="6">
        <v>76</v>
      </c>
      <c r="S101" s="6">
        <v>73</v>
      </c>
      <c r="T101" s="6">
        <v>51</v>
      </c>
      <c r="U101" s="6">
        <v>60</v>
      </c>
      <c r="V101" s="6">
        <v>24</v>
      </c>
      <c r="W101" s="17">
        <v>65</v>
      </c>
      <c r="X101" s="18">
        <v>82</v>
      </c>
      <c r="Y101" s="17">
        <v>95</v>
      </c>
      <c r="Z101" s="18">
        <v>64</v>
      </c>
      <c r="AA101" s="26">
        <f t="shared" si="23"/>
        <v>1396</v>
      </c>
      <c r="AB101" s="26">
        <v>24.5</v>
      </c>
      <c r="AC101" s="26">
        <f t="shared" si="24"/>
        <v>56.979591836734691</v>
      </c>
      <c r="AD101" s="27">
        <f t="shared" si="25"/>
        <v>2763.5</v>
      </c>
      <c r="AE101" s="27">
        <f t="shared" si="26"/>
        <v>44</v>
      </c>
      <c r="AF101" s="27">
        <f t="shared" si="27"/>
        <v>62.80681818181818</v>
      </c>
    </row>
    <row r="102" spans="1:32" ht="12.95" customHeight="1" x14ac:dyDescent="0.15">
      <c r="A102" s="13">
        <v>99</v>
      </c>
      <c r="B102" s="9">
        <v>140906122</v>
      </c>
      <c r="C102" s="14" t="s">
        <v>36</v>
      </c>
      <c r="D102" s="9">
        <v>41</v>
      </c>
      <c r="E102" s="6">
        <v>61</v>
      </c>
      <c r="F102" s="6">
        <v>67</v>
      </c>
      <c r="G102" s="6">
        <v>96</v>
      </c>
      <c r="H102" s="9">
        <v>85</v>
      </c>
      <c r="I102" s="6">
        <v>76</v>
      </c>
      <c r="J102" s="6">
        <v>78</v>
      </c>
      <c r="K102" s="6">
        <v>70</v>
      </c>
      <c r="L102" s="23">
        <f t="shared" si="21"/>
        <v>1322.5</v>
      </c>
      <c r="M102" s="24">
        <v>19.5</v>
      </c>
      <c r="N102" s="23">
        <f t="shared" si="22"/>
        <v>67.820512820512818</v>
      </c>
      <c r="O102" s="8"/>
      <c r="P102" s="9">
        <v>140906122</v>
      </c>
      <c r="Q102" s="14" t="s">
        <v>36</v>
      </c>
      <c r="R102" s="6">
        <v>78</v>
      </c>
      <c r="S102" s="6">
        <v>54</v>
      </c>
      <c r="T102" s="6">
        <v>54</v>
      </c>
      <c r="U102" s="6">
        <v>63</v>
      </c>
      <c r="V102" s="6">
        <v>42</v>
      </c>
      <c r="W102" s="17">
        <v>55</v>
      </c>
      <c r="X102" s="18">
        <v>73</v>
      </c>
      <c r="Y102" s="17">
        <v>75</v>
      </c>
      <c r="Z102" s="18">
        <v>70</v>
      </c>
      <c r="AA102" s="26">
        <f t="shared" si="23"/>
        <v>1427.5</v>
      </c>
      <c r="AB102" s="26">
        <v>24.5</v>
      </c>
      <c r="AC102" s="26">
        <f t="shared" si="24"/>
        <v>58.265306122448976</v>
      </c>
      <c r="AD102" s="27">
        <f t="shared" si="25"/>
        <v>2750</v>
      </c>
      <c r="AE102" s="27">
        <f t="shared" si="26"/>
        <v>44</v>
      </c>
      <c r="AF102" s="27">
        <f t="shared" si="27"/>
        <v>62.5</v>
      </c>
    </row>
    <row r="103" spans="1:32" ht="12.95" customHeight="1" x14ac:dyDescent="0.15">
      <c r="A103" s="13">
        <v>100</v>
      </c>
      <c r="B103" s="9">
        <v>140906132</v>
      </c>
      <c r="C103" s="14" t="s">
        <v>46</v>
      </c>
      <c r="D103" s="9">
        <v>23</v>
      </c>
      <c r="E103" s="6">
        <v>71</v>
      </c>
      <c r="F103" s="6">
        <v>60</v>
      </c>
      <c r="G103" s="6">
        <v>90</v>
      </c>
      <c r="H103" s="9">
        <v>85</v>
      </c>
      <c r="I103" s="6">
        <v>78</v>
      </c>
      <c r="J103" s="6">
        <v>80</v>
      </c>
      <c r="K103" s="6">
        <v>80</v>
      </c>
      <c r="L103" s="23">
        <f t="shared" si="21"/>
        <v>1252.5</v>
      </c>
      <c r="M103" s="24">
        <v>19.5</v>
      </c>
      <c r="N103" s="23">
        <f t="shared" si="22"/>
        <v>64.230769230769226</v>
      </c>
      <c r="O103" s="8"/>
      <c r="P103" s="9">
        <v>140906132</v>
      </c>
      <c r="Q103" s="14" t="s">
        <v>46</v>
      </c>
      <c r="R103" s="6">
        <v>80</v>
      </c>
      <c r="S103" s="6">
        <v>58</v>
      </c>
      <c r="T103" s="6">
        <v>64</v>
      </c>
      <c r="U103" s="6">
        <v>61</v>
      </c>
      <c r="V103" s="6">
        <v>41</v>
      </c>
      <c r="W103" s="17">
        <v>75</v>
      </c>
      <c r="X103" s="18">
        <v>77</v>
      </c>
      <c r="Y103" s="17">
        <v>75</v>
      </c>
      <c r="Z103" s="18">
        <v>64</v>
      </c>
      <c r="AA103" s="26">
        <f t="shared" si="23"/>
        <v>1491.5</v>
      </c>
      <c r="AB103" s="26">
        <v>24.5</v>
      </c>
      <c r="AC103" s="26">
        <f t="shared" si="24"/>
        <v>60.877551020408163</v>
      </c>
      <c r="AD103" s="27">
        <f t="shared" si="25"/>
        <v>2744</v>
      </c>
      <c r="AE103" s="27">
        <f t="shared" si="26"/>
        <v>44</v>
      </c>
      <c r="AF103" s="27">
        <f t="shared" si="27"/>
        <v>62.363636363636367</v>
      </c>
    </row>
    <row r="104" spans="1:32" ht="12.95" customHeight="1" x14ac:dyDescent="0.15">
      <c r="A104" s="13">
        <v>101</v>
      </c>
      <c r="B104" s="9">
        <v>140906209</v>
      </c>
      <c r="C104" s="14" t="s">
        <v>66</v>
      </c>
      <c r="D104" s="9">
        <v>22</v>
      </c>
      <c r="E104" s="9">
        <v>52</v>
      </c>
      <c r="F104" s="6">
        <v>62</v>
      </c>
      <c r="G104" s="6">
        <v>79</v>
      </c>
      <c r="H104" s="9">
        <v>95</v>
      </c>
      <c r="I104" s="6">
        <v>85</v>
      </c>
      <c r="J104" s="6">
        <v>67</v>
      </c>
      <c r="K104" s="6">
        <v>63</v>
      </c>
      <c r="L104" s="23">
        <f t="shared" si="21"/>
        <v>1160</v>
      </c>
      <c r="M104" s="24">
        <v>19.5</v>
      </c>
      <c r="N104" s="23">
        <f t="shared" si="22"/>
        <v>59.487179487179489</v>
      </c>
      <c r="O104" s="8"/>
      <c r="P104" s="9">
        <v>140906209</v>
      </c>
      <c r="Q104" s="14" t="s">
        <v>66</v>
      </c>
      <c r="R104" s="6">
        <v>72</v>
      </c>
      <c r="S104" s="6">
        <v>76</v>
      </c>
      <c r="T104" s="6">
        <v>54</v>
      </c>
      <c r="U104" s="6">
        <v>85</v>
      </c>
      <c r="V104" s="6">
        <v>41</v>
      </c>
      <c r="W104" s="17">
        <v>65</v>
      </c>
      <c r="X104" s="18">
        <v>75</v>
      </c>
      <c r="Y104" s="17">
        <v>75</v>
      </c>
      <c r="Z104" s="18">
        <v>80</v>
      </c>
      <c r="AA104" s="26">
        <f t="shared" si="23"/>
        <v>1558.5</v>
      </c>
      <c r="AB104" s="26">
        <v>24.5</v>
      </c>
      <c r="AC104" s="26">
        <f t="shared" si="24"/>
        <v>63.612244897959187</v>
      </c>
      <c r="AD104" s="27">
        <f t="shared" si="25"/>
        <v>2718.5</v>
      </c>
      <c r="AE104" s="27">
        <f t="shared" si="26"/>
        <v>44</v>
      </c>
      <c r="AF104" s="27">
        <f t="shared" si="27"/>
        <v>61.784090909090907</v>
      </c>
    </row>
    <row r="105" spans="1:32" ht="12.95" customHeight="1" x14ac:dyDescent="0.15">
      <c r="A105" s="13">
        <v>102</v>
      </c>
      <c r="B105" s="9">
        <v>140906320</v>
      </c>
      <c r="C105" s="14" t="s">
        <v>119</v>
      </c>
      <c r="D105" s="9">
        <v>46</v>
      </c>
      <c r="E105" s="9">
        <v>55</v>
      </c>
      <c r="F105" s="9">
        <v>54</v>
      </c>
      <c r="G105" s="6">
        <v>77</v>
      </c>
      <c r="H105" s="9">
        <v>85</v>
      </c>
      <c r="I105" s="6">
        <v>80</v>
      </c>
      <c r="J105" s="6">
        <v>91</v>
      </c>
      <c r="K105" s="6">
        <v>60</v>
      </c>
      <c r="L105" s="23">
        <f t="shared" si="21"/>
        <v>1286</v>
      </c>
      <c r="M105" s="24">
        <v>19.5</v>
      </c>
      <c r="N105" s="23">
        <f t="shared" si="22"/>
        <v>65.948717948717942</v>
      </c>
      <c r="O105" s="8"/>
      <c r="P105" s="9">
        <v>140906320</v>
      </c>
      <c r="Q105" s="14" t="s">
        <v>119</v>
      </c>
      <c r="R105" s="6">
        <v>60</v>
      </c>
      <c r="S105" s="6">
        <v>62</v>
      </c>
      <c r="T105" s="6">
        <v>46</v>
      </c>
      <c r="U105" s="6">
        <v>76</v>
      </c>
      <c r="V105" s="6">
        <v>39</v>
      </c>
      <c r="W105" s="17">
        <v>75</v>
      </c>
      <c r="X105" s="18">
        <v>75</v>
      </c>
      <c r="Y105" s="17">
        <v>85</v>
      </c>
      <c r="Z105" s="18">
        <v>72</v>
      </c>
      <c r="AA105" s="26">
        <f t="shared" si="23"/>
        <v>1431.5</v>
      </c>
      <c r="AB105" s="26">
        <v>24.5</v>
      </c>
      <c r="AC105" s="26">
        <f t="shared" si="24"/>
        <v>58.428571428571431</v>
      </c>
      <c r="AD105" s="27">
        <f t="shared" si="25"/>
        <v>2717.5</v>
      </c>
      <c r="AE105" s="27">
        <f t="shared" si="26"/>
        <v>44</v>
      </c>
      <c r="AF105" s="27">
        <f t="shared" si="27"/>
        <v>61.761363636363633</v>
      </c>
    </row>
    <row r="106" spans="1:32" ht="12.95" customHeight="1" x14ac:dyDescent="0.15">
      <c r="A106" s="13">
        <v>103</v>
      </c>
      <c r="B106" s="9">
        <v>140906323</v>
      </c>
      <c r="C106" s="14" t="s">
        <v>122</v>
      </c>
      <c r="D106" s="9">
        <v>31</v>
      </c>
      <c r="E106" s="6">
        <v>72</v>
      </c>
      <c r="F106" s="9">
        <v>34</v>
      </c>
      <c r="G106" s="6">
        <v>81</v>
      </c>
      <c r="H106" s="9">
        <v>65</v>
      </c>
      <c r="I106" s="6">
        <v>76</v>
      </c>
      <c r="J106" s="6">
        <v>88</v>
      </c>
      <c r="K106" s="6">
        <v>76</v>
      </c>
      <c r="L106" s="23">
        <f t="shared" si="21"/>
        <v>1169.5</v>
      </c>
      <c r="M106" s="24">
        <v>19.5</v>
      </c>
      <c r="N106" s="23">
        <f t="shared" si="22"/>
        <v>59.974358974358971</v>
      </c>
      <c r="O106" s="8"/>
      <c r="P106" s="9">
        <v>140906323</v>
      </c>
      <c r="Q106" s="14" t="s">
        <v>122</v>
      </c>
      <c r="R106" s="6">
        <v>79</v>
      </c>
      <c r="S106" s="6">
        <v>71</v>
      </c>
      <c r="T106" s="6">
        <v>51</v>
      </c>
      <c r="U106" s="6">
        <v>76</v>
      </c>
      <c r="V106" s="6">
        <v>38</v>
      </c>
      <c r="W106" s="17">
        <v>75</v>
      </c>
      <c r="X106" s="18">
        <v>80</v>
      </c>
      <c r="Y106" s="17">
        <v>85</v>
      </c>
      <c r="Z106" s="18">
        <v>74</v>
      </c>
      <c r="AA106" s="26">
        <f t="shared" si="23"/>
        <v>1528</v>
      </c>
      <c r="AB106" s="26">
        <v>24.5</v>
      </c>
      <c r="AC106" s="26">
        <f t="shared" si="24"/>
        <v>62.367346938775512</v>
      </c>
      <c r="AD106" s="27">
        <f t="shared" si="25"/>
        <v>2697.5</v>
      </c>
      <c r="AE106" s="27">
        <f t="shared" si="26"/>
        <v>44</v>
      </c>
      <c r="AF106" s="27">
        <f t="shared" si="27"/>
        <v>61.30681818181818</v>
      </c>
    </row>
    <row r="107" spans="1:32" ht="12.95" customHeight="1" x14ac:dyDescent="0.15">
      <c r="A107" s="13">
        <v>104</v>
      </c>
      <c r="B107" s="9">
        <v>140906219</v>
      </c>
      <c r="C107" s="14" t="s">
        <v>76</v>
      </c>
      <c r="D107" s="6">
        <v>61</v>
      </c>
      <c r="E107" s="6">
        <v>71</v>
      </c>
      <c r="F107" s="9">
        <v>52</v>
      </c>
      <c r="G107" s="6">
        <v>77</v>
      </c>
      <c r="H107" s="9">
        <v>65</v>
      </c>
      <c r="I107" s="6">
        <v>82</v>
      </c>
      <c r="J107" s="6">
        <v>91</v>
      </c>
      <c r="K107" s="6">
        <v>69</v>
      </c>
      <c r="L107" s="23">
        <f t="shared" si="21"/>
        <v>1356</v>
      </c>
      <c r="M107" s="24">
        <v>19.5</v>
      </c>
      <c r="N107" s="23">
        <f t="shared" si="22"/>
        <v>69.538461538461533</v>
      </c>
      <c r="O107" s="8"/>
      <c r="P107" s="9">
        <v>140906219</v>
      </c>
      <c r="Q107" s="14" t="s">
        <v>76</v>
      </c>
      <c r="R107" s="6">
        <v>72</v>
      </c>
      <c r="S107" s="6">
        <v>63</v>
      </c>
      <c r="T107" s="6">
        <v>53</v>
      </c>
      <c r="U107" s="6">
        <v>37</v>
      </c>
      <c r="V107" s="6">
        <v>44</v>
      </c>
      <c r="W107" s="17">
        <v>0</v>
      </c>
      <c r="X107" s="18">
        <v>72</v>
      </c>
      <c r="Y107" s="17">
        <v>75</v>
      </c>
      <c r="Z107" s="18">
        <v>70</v>
      </c>
      <c r="AA107" s="26">
        <f t="shared" si="23"/>
        <v>1341</v>
      </c>
      <c r="AB107" s="26">
        <v>24.5</v>
      </c>
      <c r="AC107" s="26">
        <f t="shared" si="24"/>
        <v>54.734693877551024</v>
      </c>
      <c r="AD107" s="27">
        <f t="shared" si="25"/>
        <v>2697</v>
      </c>
      <c r="AE107" s="27">
        <f t="shared" si="26"/>
        <v>44</v>
      </c>
      <c r="AF107" s="27">
        <f t="shared" si="27"/>
        <v>61.295454545454547</v>
      </c>
    </row>
    <row r="108" spans="1:32" ht="12.95" customHeight="1" x14ac:dyDescent="0.15">
      <c r="A108" s="13">
        <v>105</v>
      </c>
      <c r="B108" s="9">
        <v>140906110</v>
      </c>
      <c r="C108" s="14" t="s">
        <v>24</v>
      </c>
      <c r="D108" s="9">
        <v>33</v>
      </c>
      <c r="E108" s="6">
        <v>60</v>
      </c>
      <c r="F108" s="6">
        <v>60</v>
      </c>
      <c r="G108" s="6">
        <v>86</v>
      </c>
      <c r="H108" s="9">
        <v>85</v>
      </c>
      <c r="I108" s="6">
        <v>88</v>
      </c>
      <c r="J108" s="6">
        <v>71</v>
      </c>
      <c r="K108" s="6">
        <v>70</v>
      </c>
      <c r="L108" s="23">
        <f t="shared" si="21"/>
        <v>1240.5</v>
      </c>
      <c r="M108" s="24">
        <v>19.5</v>
      </c>
      <c r="N108" s="23">
        <f t="shared" si="22"/>
        <v>63.615384615384613</v>
      </c>
      <c r="O108" s="8"/>
      <c r="P108" s="9">
        <v>140906110</v>
      </c>
      <c r="Q108" s="14" t="s">
        <v>24</v>
      </c>
      <c r="R108" s="6">
        <v>85</v>
      </c>
      <c r="S108" s="6">
        <v>69</v>
      </c>
      <c r="T108" s="6">
        <v>51</v>
      </c>
      <c r="U108" s="6">
        <v>73</v>
      </c>
      <c r="V108" s="6">
        <v>20</v>
      </c>
      <c r="W108" s="17">
        <v>85</v>
      </c>
      <c r="X108" s="18">
        <v>90</v>
      </c>
      <c r="Y108" s="17">
        <v>85</v>
      </c>
      <c r="Z108" s="18">
        <v>72</v>
      </c>
      <c r="AA108" s="26">
        <f t="shared" si="23"/>
        <v>1445</v>
      </c>
      <c r="AB108" s="26">
        <v>24.5</v>
      </c>
      <c r="AC108" s="26">
        <f t="shared" si="24"/>
        <v>58.979591836734691</v>
      </c>
      <c r="AD108" s="27">
        <f t="shared" si="25"/>
        <v>2685.5</v>
      </c>
      <c r="AE108" s="27">
        <f t="shared" si="26"/>
        <v>44</v>
      </c>
      <c r="AF108" s="27">
        <f t="shared" si="27"/>
        <v>61.034090909090907</v>
      </c>
    </row>
    <row r="109" spans="1:32" ht="12.95" customHeight="1" x14ac:dyDescent="0.15">
      <c r="A109" s="13">
        <v>106</v>
      </c>
      <c r="B109" s="9">
        <v>140906334</v>
      </c>
      <c r="C109" s="15" t="s">
        <v>133</v>
      </c>
      <c r="D109" s="6">
        <v>73</v>
      </c>
      <c r="E109" s="6">
        <v>62</v>
      </c>
      <c r="F109" s="6">
        <v>62</v>
      </c>
      <c r="G109" s="6">
        <v>79</v>
      </c>
      <c r="H109" s="9">
        <v>85</v>
      </c>
      <c r="I109" s="6">
        <v>82</v>
      </c>
      <c r="J109" s="6">
        <v>81</v>
      </c>
      <c r="K109" s="6">
        <v>65</v>
      </c>
      <c r="L109" s="23">
        <f t="shared" si="21"/>
        <v>1430</v>
      </c>
      <c r="M109" s="24">
        <v>19.5</v>
      </c>
      <c r="N109" s="23">
        <f t="shared" si="22"/>
        <v>73.333333333333329</v>
      </c>
      <c r="O109" s="8"/>
      <c r="P109" s="9">
        <v>140906334</v>
      </c>
      <c r="Q109" s="14" t="s">
        <v>133</v>
      </c>
      <c r="R109" s="6">
        <v>76</v>
      </c>
      <c r="S109" s="6">
        <v>63</v>
      </c>
      <c r="T109" s="6">
        <v>47</v>
      </c>
      <c r="U109" s="6">
        <v>65</v>
      </c>
      <c r="V109" s="9">
        <v>0</v>
      </c>
      <c r="W109" s="17">
        <v>75</v>
      </c>
      <c r="X109" s="18">
        <v>82</v>
      </c>
      <c r="Y109" s="17">
        <v>85</v>
      </c>
      <c r="Z109" s="18">
        <v>81</v>
      </c>
      <c r="AA109" s="26">
        <f t="shared" si="23"/>
        <v>1251.5</v>
      </c>
      <c r="AB109" s="26">
        <v>24.5</v>
      </c>
      <c r="AC109" s="26">
        <f t="shared" si="24"/>
        <v>51.081632653061227</v>
      </c>
      <c r="AD109" s="27">
        <f t="shared" si="25"/>
        <v>2681.5</v>
      </c>
      <c r="AE109" s="27">
        <f t="shared" si="26"/>
        <v>44</v>
      </c>
      <c r="AF109" s="27">
        <f t="shared" si="27"/>
        <v>60.94318181818182</v>
      </c>
    </row>
    <row r="110" spans="1:32" ht="12.95" customHeight="1" x14ac:dyDescent="0.15">
      <c r="A110" s="13">
        <v>107</v>
      </c>
      <c r="B110" s="9">
        <v>140906142</v>
      </c>
      <c r="C110" s="14" t="s">
        <v>56</v>
      </c>
      <c r="D110" s="9">
        <v>26</v>
      </c>
      <c r="E110" s="6">
        <v>60</v>
      </c>
      <c r="F110" s="6">
        <v>60</v>
      </c>
      <c r="G110" s="6">
        <v>84</v>
      </c>
      <c r="H110" s="9">
        <v>85</v>
      </c>
      <c r="I110" s="6">
        <v>88</v>
      </c>
      <c r="J110" s="6">
        <v>91</v>
      </c>
      <c r="K110" s="6">
        <v>63</v>
      </c>
      <c r="L110" s="23">
        <f t="shared" si="21"/>
        <v>1254.5</v>
      </c>
      <c r="M110" s="24">
        <v>19.5</v>
      </c>
      <c r="N110" s="23">
        <f t="shared" si="22"/>
        <v>64.333333333333329</v>
      </c>
      <c r="O110" s="8"/>
      <c r="P110" s="9">
        <v>140906142</v>
      </c>
      <c r="Q110" s="14" t="s">
        <v>56</v>
      </c>
      <c r="R110" s="6">
        <v>74</v>
      </c>
      <c r="S110" s="6">
        <v>53</v>
      </c>
      <c r="T110" s="6">
        <v>71</v>
      </c>
      <c r="U110" s="6">
        <v>50</v>
      </c>
      <c r="V110" s="6">
        <v>26</v>
      </c>
      <c r="W110" s="17">
        <v>75</v>
      </c>
      <c r="X110" s="18">
        <v>86</v>
      </c>
      <c r="Y110" s="17">
        <v>95</v>
      </c>
      <c r="Z110" s="18">
        <v>60</v>
      </c>
      <c r="AA110" s="26">
        <f t="shared" si="23"/>
        <v>1422</v>
      </c>
      <c r="AB110" s="26">
        <v>24.5</v>
      </c>
      <c r="AC110" s="26">
        <f t="shared" si="24"/>
        <v>58.04081632653061</v>
      </c>
      <c r="AD110" s="27">
        <f t="shared" si="25"/>
        <v>2676.5</v>
      </c>
      <c r="AE110" s="27">
        <f t="shared" si="26"/>
        <v>44</v>
      </c>
      <c r="AF110" s="27">
        <f t="shared" si="27"/>
        <v>60.829545454545453</v>
      </c>
    </row>
    <row r="111" spans="1:32" ht="12.95" customHeight="1" x14ac:dyDescent="0.15">
      <c r="A111" s="13">
        <v>108</v>
      </c>
      <c r="B111" s="9">
        <v>140906114</v>
      </c>
      <c r="C111" s="14" t="s">
        <v>28</v>
      </c>
      <c r="D111" s="9">
        <v>26</v>
      </c>
      <c r="E111" s="6">
        <v>69</v>
      </c>
      <c r="F111" s="9">
        <v>51</v>
      </c>
      <c r="G111" s="6">
        <v>75</v>
      </c>
      <c r="H111" s="9">
        <v>85</v>
      </c>
      <c r="I111" s="6">
        <v>76</v>
      </c>
      <c r="J111" s="6">
        <v>90</v>
      </c>
      <c r="K111" s="6">
        <v>77</v>
      </c>
      <c r="L111" s="23">
        <f t="shared" si="21"/>
        <v>1227.5</v>
      </c>
      <c r="M111" s="24">
        <v>19.5</v>
      </c>
      <c r="N111" s="23">
        <f t="shared" si="22"/>
        <v>62.948717948717949</v>
      </c>
      <c r="O111" s="8"/>
      <c r="P111" s="9">
        <v>140906114</v>
      </c>
      <c r="Q111" s="14" t="s">
        <v>28</v>
      </c>
      <c r="R111" s="6">
        <v>70</v>
      </c>
      <c r="S111" s="6">
        <v>65</v>
      </c>
      <c r="T111" s="6">
        <v>53</v>
      </c>
      <c r="U111" s="6">
        <v>68</v>
      </c>
      <c r="V111" s="6">
        <v>26</v>
      </c>
      <c r="W111" s="17">
        <v>85</v>
      </c>
      <c r="X111" s="18">
        <v>80</v>
      </c>
      <c r="Y111" s="17">
        <v>95</v>
      </c>
      <c r="Z111" s="18">
        <v>76</v>
      </c>
      <c r="AA111" s="26">
        <f t="shared" si="23"/>
        <v>1443</v>
      </c>
      <c r="AB111" s="26">
        <v>24.5</v>
      </c>
      <c r="AC111" s="26">
        <f t="shared" si="24"/>
        <v>58.897959183673471</v>
      </c>
      <c r="AD111" s="27">
        <f t="shared" si="25"/>
        <v>2670.5</v>
      </c>
      <c r="AE111" s="27">
        <f t="shared" si="26"/>
        <v>44</v>
      </c>
      <c r="AF111" s="27">
        <f t="shared" si="27"/>
        <v>60.69318181818182</v>
      </c>
    </row>
    <row r="112" spans="1:32" ht="12.95" customHeight="1" x14ac:dyDescent="0.15">
      <c r="A112" s="13">
        <v>109</v>
      </c>
      <c r="B112" s="9">
        <v>140906301</v>
      </c>
      <c r="C112" s="14" t="s">
        <v>101</v>
      </c>
      <c r="D112" s="9">
        <v>30</v>
      </c>
      <c r="E112" s="6">
        <v>69</v>
      </c>
      <c r="F112" s="9">
        <v>43</v>
      </c>
      <c r="G112" s="9">
        <v>54</v>
      </c>
      <c r="H112" s="9">
        <v>95</v>
      </c>
      <c r="I112" s="6">
        <v>74</v>
      </c>
      <c r="J112" s="6">
        <v>76</v>
      </c>
      <c r="K112" s="6">
        <v>77</v>
      </c>
      <c r="L112" s="23">
        <f t="shared" si="21"/>
        <v>1154.5</v>
      </c>
      <c r="M112" s="24">
        <v>19.5</v>
      </c>
      <c r="N112" s="23">
        <f t="shared" si="22"/>
        <v>59.205128205128204</v>
      </c>
      <c r="O112" s="8"/>
      <c r="P112" s="9">
        <v>140906301</v>
      </c>
      <c r="Q112" s="14" t="s">
        <v>101</v>
      </c>
      <c r="R112" s="6">
        <v>88</v>
      </c>
      <c r="S112" s="6">
        <v>76</v>
      </c>
      <c r="T112" s="6">
        <v>51</v>
      </c>
      <c r="U112" s="6">
        <v>61</v>
      </c>
      <c r="V112" s="6">
        <v>41</v>
      </c>
      <c r="W112" s="17">
        <v>75</v>
      </c>
      <c r="X112" s="18">
        <v>77</v>
      </c>
      <c r="Y112" s="17">
        <v>75</v>
      </c>
      <c r="Z112" s="18">
        <v>69</v>
      </c>
      <c r="AA112" s="26">
        <f t="shared" si="23"/>
        <v>1515.5</v>
      </c>
      <c r="AB112" s="26">
        <v>24.5</v>
      </c>
      <c r="AC112" s="26">
        <f t="shared" si="24"/>
        <v>61.857142857142854</v>
      </c>
      <c r="AD112" s="27">
        <f t="shared" si="25"/>
        <v>2670</v>
      </c>
      <c r="AE112" s="27">
        <f t="shared" si="26"/>
        <v>44</v>
      </c>
      <c r="AF112" s="27">
        <f t="shared" si="27"/>
        <v>60.68181818181818</v>
      </c>
    </row>
    <row r="113" spans="1:32" ht="12.95" customHeight="1" x14ac:dyDescent="0.15">
      <c r="A113" s="13">
        <v>110</v>
      </c>
      <c r="B113" s="9">
        <v>140906117</v>
      </c>
      <c r="C113" s="14" t="s">
        <v>31</v>
      </c>
      <c r="D113" s="9">
        <v>43</v>
      </c>
      <c r="E113" s="6">
        <v>70</v>
      </c>
      <c r="F113" s="6">
        <v>65</v>
      </c>
      <c r="G113" s="6">
        <v>82</v>
      </c>
      <c r="H113" s="9">
        <v>85</v>
      </c>
      <c r="I113" s="6">
        <v>91</v>
      </c>
      <c r="J113" s="6">
        <v>74</v>
      </c>
      <c r="K113" s="6">
        <v>73</v>
      </c>
      <c r="L113" s="23">
        <f t="shared" si="21"/>
        <v>1330.5</v>
      </c>
      <c r="M113" s="24">
        <v>19.5</v>
      </c>
      <c r="N113" s="23">
        <f t="shared" si="22"/>
        <v>68.230769230769226</v>
      </c>
      <c r="O113" s="8"/>
      <c r="P113" s="9">
        <v>140906117</v>
      </c>
      <c r="Q113" s="14" t="s">
        <v>31</v>
      </c>
      <c r="R113" s="6">
        <v>84</v>
      </c>
      <c r="S113" s="6">
        <v>65</v>
      </c>
      <c r="T113" s="6">
        <v>54</v>
      </c>
      <c r="U113" s="6">
        <v>62</v>
      </c>
      <c r="V113" s="6">
        <v>26</v>
      </c>
      <c r="W113" s="17">
        <v>55</v>
      </c>
      <c r="X113" s="18">
        <v>78</v>
      </c>
      <c r="Y113" s="17">
        <v>85</v>
      </c>
      <c r="Z113" s="18">
        <v>43</v>
      </c>
      <c r="AA113" s="26">
        <f t="shared" si="23"/>
        <v>1332</v>
      </c>
      <c r="AB113" s="26">
        <v>24.5</v>
      </c>
      <c r="AC113" s="26">
        <f t="shared" si="24"/>
        <v>54.367346938775512</v>
      </c>
      <c r="AD113" s="27">
        <f t="shared" si="25"/>
        <v>2662.5</v>
      </c>
      <c r="AE113" s="27">
        <f t="shared" si="26"/>
        <v>44</v>
      </c>
      <c r="AF113" s="27">
        <f t="shared" si="27"/>
        <v>60.511363636363633</v>
      </c>
    </row>
    <row r="114" spans="1:32" ht="12.95" customHeight="1" x14ac:dyDescent="0.15">
      <c r="A114" s="13">
        <v>111</v>
      </c>
      <c r="B114" s="9">
        <v>140906238</v>
      </c>
      <c r="C114" s="14" t="s">
        <v>95</v>
      </c>
      <c r="D114" s="9">
        <v>28</v>
      </c>
      <c r="E114" s="6">
        <v>71</v>
      </c>
      <c r="F114" s="6">
        <v>71</v>
      </c>
      <c r="G114" s="6">
        <v>67</v>
      </c>
      <c r="H114" s="9">
        <v>85</v>
      </c>
      <c r="I114" s="6">
        <v>84</v>
      </c>
      <c r="J114" s="6">
        <v>82</v>
      </c>
      <c r="K114" s="6">
        <v>63</v>
      </c>
      <c r="L114" s="23">
        <f t="shared" si="21"/>
        <v>1251.5</v>
      </c>
      <c r="M114" s="24">
        <v>19.5</v>
      </c>
      <c r="N114" s="23">
        <f t="shared" si="22"/>
        <v>64.179487179487182</v>
      </c>
      <c r="O114" s="8"/>
      <c r="P114" s="9">
        <v>140906238</v>
      </c>
      <c r="Q114" s="14" t="s">
        <v>95</v>
      </c>
      <c r="R114" s="6">
        <v>72</v>
      </c>
      <c r="S114" s="6">
        <v>62</v>
      </c>
      <c r="T114" s="6">
        <v>49</v>
      </c>
      <c r="U114" s="6">
        <v>53</v>
      </c>
      <c r="V114" s="6">
        <v>31</v>
      </c>
      <c r="W114" s="17">
        <v>75</v>
      </c>
      <c r="X114" s="18">
        <v>88</v>
      </c>
      <c r="Y114" s="17">
        <v>85</v>
      </c>
      <c r="Z114" s="18">
        <v>76</v>
      </c>
      <c r="AA114" s="26">
        <f t="shared" si="23"/>
        <v>1411</v>
      </c>
      <c r="AB114" s="26">
        <v>24.5</v>
      </c>
      <c r="AC114" s="26">
        <f t="shared" si="24"/>
        <v>57.591836734693878</v>
      </c>
      <c r="AD114" s="27">
        <f t="shared" si="25"/>
        <v>2662.5</v>
      </c>
      <c r="AE114" s="27">
        <f t="shared" si="26"/>
        <v>44</v>
      </c>
      <c r="AF114" s="27">
        <f t="shared" si="27"/>
        <v>60.511363636363633</v>
      </c>
    </row>
    <row r="115" spans="1:32" ht="12.95" customHeight="1" x14ac:dyDescent="0.15">
      <c r="A115" s="13">
        <v>112</v>
      </c>
      <c r="B115" s="9">
        <v>140906332</v>
      </c>
      <c r="C115" s="14" t="s">
        <v>131</v>
      </c>
      <c r="D115" s="9">
        <v>26</v>
      </c>
      <c r="E115" s="6">
        <v>71</v>
      </c>
      <c r="F115" s="9">
        <v>40</v>
      </c>
      <c r="G115" s="6">
        <v>80</v>
      </c>
      <c r="H115" s="9">
        <v>85</v>
      </c>
      <c r="I115" s="6">
        <v>82</v>
      </c>
      <c r="J115" s="6">
        <v>85</v>
      </c>
      <c r="K115" s="9">
        <v>55</v>
      </c>
      <c r="L115" s="23">
        <f t="shared" si="21"/>
        <v>1169.5</v>
      </c>
      <c r="M115" s="24">
        <v>19.5</v>
      </c>
      <c r="N115" s="23">
        <f t="shared" si="22"/>
        <v>59.974358974358971</v>
      </c>
      <c r="O115" s="8"/>
      <c r="P115" s="9">
        <v>140906332</v>
      </c>
      <c r="Q115" s="14" t="s">
        <v>131</v>
      </c>
      <c r="R115" s="6">
        <v>63</v>
      </c>
      <c r="S115" s="6">
        <v>60</v>
      </c>
      <c r="T115" s="6">
        <v>55</v>
      </c>
      <c r="U115" s="6">
        <v>69</v>
      </c>
      <c r="V115" s="6">
        <v>40</v>
      </c>
      <c r="W115" s="17">
        <v>75</v>
      </c>
      <c r="X115" s="18">
        <v>80</v>
      </c>
      <c r="Y115" s="17">
        <v>85</v>
      </c>
      <c r="Z115" s="18">
        <v>78</v>
      </c>
      <c r="AA115" s="26">
        <f t="shared" si="23"/>
        <v>1489</v>
      </c>
      <c r="AB115" s="26">
        <v>24.5</v>
      </c>
      <c r="AC115" s="26">
        <f t="shared" si="24"/>
        <v>60.775510204081634</v>
      </c>
      <c r="AD115" s="27">
        <f t="shared" si="25"/>
        <v>2658.5</v>
      </c>
      <c r="AE115" s="27">
        <f t="shared" si="26"/>
        <v>44</v>
      </c>
      <c r="AF115" s="27">
        <f t="shared" si="27"/>
        <v>60.420454545454547</v>
      </c>
    </row>
    <row r="116" spans="1:32" ht="12.95" customHeight="1" x14ac:dyDescent="0.15">
      <c r="A116" s="13">
        <v>113</v>
      </c>
      <c r="B116" s="9">
        <v>140906305</v>
      </c>
      <c r="C116" s="14" t="s">
        <v>105</v>
      </c>
      <c r="D116" s="9">
        <v>28</v>
      </c>
      <c r="E116" s="6">
        <v>60</v>
      </c>
      <c r="F116" s="9">
        <v>34</v>
      </c>
      <c r="G116" s="6">
        <v>77</v>
      </c>
      <c r="H116" s="9">
        <v>85</v>
      </c>
      <c r="I116" s="6">
        <v>84</v>
      </c>
      <c r="J116" s="6">
        <v>84</v>
      </c>
      <c r="K116" s="6">
        <v>62</v>
      </c>
      <c r="L116" s="23">
        <f t="shared" si="21"/>
        <v>1143</v>
      </c>
      <c r="M116" s="24">
        <v>19.5</v>
      </c>
      <c r="N116" s="23">
        <f t="shared" si="22"/>
        <v>58.615384615384613</v>
      </c>
      <c r="O116" s="8"/>
      <c r="P116" s="9">
        <v>140906305</v>
      </c>
      <c r="Q116" s="14" t="s">
        <v>105</v>
      </c>
      <c r="R116" s="6">
        <v>76</v>
      </c>
      <c r="S116" s="6">
        <v>54</v>
      </c>
      <c r="T116" s="6">
        <v>57</v>
      </c>
      <c r="U116" s="6">
        <v>68</v>
      </c>
      <c r="V116" s="6">
        <v>39</v>
      </c>
      <c r="W116" s="17">
        <v>85</v>
      </c>
      <c r="X116" s="18">
        <v>84</v>
      </c>
      <c r="Y116" s="17">
        <v>85</v>
      </c>
      <c r="Z116" s="18">
        <v>71</v>
      </c>
      <c r="AA116" s="26">
        <f t="shared" si="23"/>
        <v>1498.5</v>
      </c>
      <c r="AB116" s="26">
        <v>24.5</v>
      </c>
      <c r="AC116" s="26">
        <f t="shared" si="24"/>
        <v>61.163265306122447</v>
      </c>
      <c r="AD116" s="27">
        <f t="shared" si="25"/>
        <v>2641.5</v>
      </c>
      <c r="AE116" s="27">
        <f t="shared" si="26"/>
        <v>44</v>
      </c>
      <c r="AF116" s="27">
        <f t="shared" si="27"/>
        <v>60.034090909090907</v>
      </c>
    </row>
    <row r="117" spans="1:32" ht="12.95" customHeight="1" x14ac:dyDescent="0.15">
      <c r="A117" s="13">
        <v>114</v>
      </c>
      <c r="B117" s="9">
        <v>140906213</v>
      </c>
      <c r="C117" s="14" t="s">
        <v>70</v>
      </c>
      <c r="D117" s="9">
        <v>42</v>
      </c>
      <c r="E117" s="6">
        <v>65</v>
      </c>
      <c r="F117" s="9">
        <v>47</v>
      </c>
      <c r="G117" s="6">
        <v>81</v>
      </c>
      <c r="H117" s="9">
        <v>85</v>
      </c>
      <c r="I117" s="6">
        <v>76</v>
      </c>
      <c r="J117" s="6">
        <v>74</v>
      </c>
      <c r="K117" s="6">
        <v>73</v>
      </c>
      <c r="L117" s="23">
        <f t="shared" si="21"/>
        <v>1237.5</v>
      </c>
      <c r="M117" s="24">
        <v>19.5</v>
      </c>
      <c r="N117" s="23">
        <f t="shared" si="22"/>
        <v>63.46153846153846</v>
      </c>
      <c r="O117" s="8"/>
      <c r="P117" s="9">
        <v>140906213</v>
      </c>
      <c r="Q117" s="14" t="s">
        <v>70</v>
      </c>
      <c r="R117" s="6">
        <v>79</v>
      </c>
      <c r="S117" s="6">
        <v>60</v>
      </c>
      <c r="T117" s="6">
        <v>56</v>
      </c>
      <c r="U117" s="6">
        <v>52</v>
      </c>
      <c r="V117" s="6">
        <v>30</v>
      </c>
      <c r="W117" s="17">
        <v>55</v>
      </c>
      <c r="X117" s="18">
        <v>77</v>
      </c>
      <c r="Y117" s="17">
        <v>85</v>
      </c>
      <c r="Z117" s="18">
        <v>76</v>
      </c>
      <c r="AA117" s="26">
        <f t="shared" si="23"/>
        <v>1400.5</v>
      </c>
      <c r="AB117" s="26">
        <v>24.5</v>
      </c>
      <c r="AC117" s="26">
        <f t="shared" si="24"/>
        <v>57.163265306122447</v>
      </c>
      <c r="AD117" s="27">
        <f t="shared" si="25"/>
        <v>2638</v>
      </c>
      <c r="AE117" s="27">
        <f t="shared" si="26"/>
        <v>44</v>
      </c>
      <c r="AF117" s="27">
        <f t="shared" si="27"/>
        <v>59.954545454545453</v>
      </c>
    </row>
    <row r="118" spans="1:32" ht="12.95" customHeight="1" x14ac:dyDescent="0.15">
      <c r="A118" s="13">
        <v>115</v>
      </c>
      <c r="B118" s="9">
        <v>140906205</v>
      </c>
      <c r="C118" s="14" t="s">
        <v>62</v>
      </c>
      <c r="D118" s="9">
        <v>24</v>
      </c>
      <c r="E118" s="6">
        <v>61</v>
      </c>
      <c r="F118" s="9">
        <v>54</v>
      </c>
      <c r="G118" s="6">
        <v>80</v>
      </c>
      <c r="H118" s="9">
        <v>85</v>
      </c>
      <c r="I118" s="6">
        <v>60</v>
      </c>
      <c r="J118" s="6">
        <v>83</v>
      </c>
      <c r="K118" s="6">
        <v>60</v>
      </c>
      <c r="L118" s="23">
        <f t="shared" si="21"/>
        <v>1151</v>
      </c>
      <c r="M118" s="24">
        <v>19.5</v>
      </c>
      <c r="N118" s="23">
        <f t="shared" si="22"/>
        <v>59.025641025641029</v>
      </c>
      <c r="O118" s="8"/>
      <c r="P118" s="9">
        <v>140906205</v>
      </c>
      <c r="Q118" s="14" t="s">
        <v>62</v>
      </c>
      <c r="R118" s="6">
        <v>72</v>
      </c>
      <c r="S118" s="6">
        <v>58</v>
      </c>
      <c r="T118" s="6">
        <v>51</v>
      </c>
      <c r="U118" s="6">
        <v>66</v>
      </c>
      <c r="V118" s="6">
        <v>44</v>
      </c>
      <c r="W118" s="17">
        <v>65</v>
      </c>
      <c r="X118" s="18">
        <v>75</v>
      </c>
      <c r="Y118" s="17">
        <v>75</v>
      </c>
      <c r="Z118" s="18">
        <v>75</v>
      </c>
      <c r="AA118" s="26">
        <f t="shared" si="23"/>
        <v>1458.5</v>
      </c>
      <c r="AB118" s="26">
        <v>24.5</v>
      </c>
      <c r="AC118" s="26">
        <f t="shared" si="24"/>
        <v>59.530612244897959</v>
      </c>
      <c r="AD118" s="27">
        <f t="shared" si="25"/>
        <v>2609.5</v>
      </c>
      <c r="AE118" s="27">
        <f t="shared" si="26"/>
        <v>44</v>
      </c>
      <c r="AF118" s="27">
        <f t="shared" si="27"/>
        <v>59.30681818181818</v>
      </c>
    </row>
    <row r="119" spans="1:32" ht="12.95" customHeight="1" x14ac:dyDescent="0.15">
      <c r="A119" s="13">
        <v>116</v>
      </c>
      <c r="B119" s="9">
        <v>140906242</v>
      </c>
      <c r="C119" s="14" t="s">
        <v>99</v>
      </c>
      <c r="D119" s="9">
        <v>30</v>
      </c>
      <c r="E119" s="9">
        <v>55</v>
      </c>
      <c r="F119" s="6">
        <v>67</v>
      </c>
      <c r="G119" s="6">
        <v>76</v>
      </c>
      <c r="H119" s="9">
        <v>95</v>
      </c>
      <c r="I119" s="6">
        <v>74</v>
      </c>
      <c r="J119" s="6">
        <v>84</v>
      </c>
      <c r="K119" s="6">
        <v>67</v>
      </c>
      <c r="L119" s="23">
        <f t="shared" si="21"/>
        <v>1251.5</v>
      </c>
      <c r="M119" s="24">
        <v>19.5</v>
      </c>
      <c r="N119" s="23">
        <f t="shared" si="22"/>
        <v>64.179487179487182</v>
      </c>
      <c r="O119" s="8"/>
      <c r="P119" s="9">
        <v>140906242</v>
      </c>
      <c r="Q119" s="14" t="s">
        <v>99</v>
      </c>
      <c r="R119" s="6">
        <v>77</v>
      </c>
      <c r="S119" s="6">
        <v>54</v>
      </c>
      <c r="T119" s="6">
        <v>49</v>
      </c>
      <c r="U119" s="6">
        <v>65</v>
      </c>
      <c r="V119" s="6">
        <v>28</v>
      </c>
      <c r="W119" s="17">
        <v>75</v>
      </c>
      <c r="X119" s="18">
        <v>73</v>
      </c>
      <c r="Y119" s="17">
        <v>85</v>
      </c>
      <c r="Z119" s="18">
        <v>66</v>
      </c>
      <c r="AA119" s="26">
        <f t="shared" si="23"/>
        <v>1348</v>
      </c>
      <c r="AB119" s="26">
        <v>24.5</v>
      </c>
      <c r="AC119" s="26">
        <f t="shared" si="24"/>
        <v>55.020408163265309</v>
      </c>
      <c r="AD119" s="27">
        <f t="shared" si="25"/>
        <v>2599.5</v>
      </c>
      <c r="AE119" s="27">
        <f t="shared" si="26"/>
        <v>44</v>
      </c>
      <c r="AF119" s="27">
        <f t="shared" si="27"/>
        <v>59.079545454545453</v>
      </c>
    </row>
    <row r="120" spans="1:32" ht="12.95" customHeight="1" x14ac:dyDescent="0.15">
      <c r="A120" s="13">
        <v>117</v>
      </c>
      <c r="B120" s="9">
        <v>140906215</v>
      </c>
      <c r="C120" s="14" t="s">
        <v>72</v>
      </c>
      <c r="D120" s="9">
        <v>24</v>
      </c>
      <c r="E120" s="6">
        <v>76</v>
      </c>
      <c r="F120" s="6">
        <v>63</v>
      </c>
      <c r="G120" s="6">
        <v>92</v>
      </c>
      <c r="H120" s="9">
        <v>85</v>
      </c>
      <c r="I120" s="6">
        <v>80</v>
      </c>
      <c r="J120" s="6">
        <v>90</v>
      </c>
      <c r="K120" s="6">
        <v>83</v>
      </c>
      <c r="L120" s="23">
        <f t="shared" si="21"/>
        <v>1317.5</v>
      </c>
      <c r="M120" s="24">
        <v>19.5</v>
      </c>
      <c r="N120" s="23">
        <f t="shared" si="22"/>
        <v>67.564102564102569</v>
      </c>
      <c r="O120" s="8"/>
      <c r="P120" s="9">
        <v>140906215</v>
      </c>
      <c r="Q120" s="14" t="s">
        <v>72</v>
      </c>
      <c r="R120" s="6">
        <v>83</v>
      </c>
      <c r="S120" s="6">
        <v>58</v>
      </c>
      <c r="T120" s="6">
        <v>52</v>
      </c>
      <c r="U120" s="6">
        <v>74</v>
      </c>
      <c r="V120" s="9">
        <v>0</v>
      </c>
      <c r="W120" s="17">
        <v>75</v>
      </c>
      <c r="X120" s="18">
        <v>80</v>
      </c>
      <c r="Y120" s="17">
        <v>85</v>
      </c>
      <c r="Z120" s="18">
        <v>78</v>
      </c>
      <c r="AA120" s="26">
        <f t="shared" si="23"/>
        <v>1279.5</v>
      </c>
      <c r="AB120" s="26">
        <v>24.5</v>
      </c>
      <c r="AC120" s="26">
        <f t="shared" si="24"/>
        <v>52.224489795918366</v>
      </c>
      <c r="AD120" s="27">
        <f t="shared" si="25"/>
        <v>2597</v>
      </c>
      <c r="AE120" s="27">
        <f t="shared" si="26"/>
        <v>44</v>
      </c>
      <c r="AF120" s="27">
        <f t="shared" si="27"/>
        <v>59.022727272727273</v>
      </c>
    </row>
    <row r="121" spans="1:32" ht="12.95" customHeight="1" x14ac:dyDescent="0.15">
      <c r="A121" s="13">
        <v>118</v>
      </c>
      <c r="B121" s="9">
        <v>140906111</v>
      </c>
      <c r="C121" s="14" t="s">
        <v>25</v>
      </c>
      <c r="D121" s="9">
        <v>26</v>
      </c>
      <c r="E121" s="6">
        <v>70</v>
      </c>
      <c r="F121" s="6">
        <v>72</v>
      </c>
      <c r="G121" s="6">
        <v>74</v>
      </c>
      <c r="H121" s="9">
        <v>85</v>
      </c>
      <c r="I121" s="6">
        <v>80</v>
      </c>
      <c r="J121" s="6">
        <v>63</v>
      </c>
      <c r="K121" s="6">
        <v>71</v>
      </c>
      <c r="L121" s="23">
        <f t="shared" si="21"/>
        <v>1206.5</v>
      </c>
      <c r="M121" s="24">
        <v>19.5</v>
      </c>
      <c r="N121" s="23">
        <f t="shared" si="22"/>
        <v>61.871794871794869</v>
      </c>
      <c r="O121" s="8"/>
      <c r="P121" s="9">
        <v>140906111</v>
      </c>
      <c r="Q121" s="14" t="s">
        <v>25</v>
      </c>
      <c r="R121" s="6">
        <v>71</v>
      </c>
      <c r="S121" s="6">
        <v>60</v>
      </c>
      <c r="T121" s="6">
        <v>49</v>
      </c>
      <c r="U121" s="6">
        <v>44</v>
      </c>
      <c r="V121" s="6">
        <v>39</v>
      </c>
      <c r="W121" s="17">
        <v>55</v>
      </c>
      <c r="X121" s="18">
        <v>79</v>
      </c>
      <c r="Y121" s="17">
        <v>85</v>
      </c>
      <c r="Z121" s="18">
        <v>69</v>
      </c>
      <c r="AA121" s="26">
        <f t="shared" si="23"/>
        <v>1377.5</v>
      </c>
      <c r="AB121" s="26">
        <v>24.5</v>
      </c>
      <c r="AC121" s="26">
        <f t="shared" si="24"/>
        <v>56.224489795918366</v>
      </c>
      <c r="AD121" s="27">
        <f t="shared" si="25"/>
        <v>2584</v>
      </c>
      <c r="AE121" s="27">
        <f t="shared" si="26"/>
        <v>44</v>
      </c>
      <c r="AF121" s="27">
        <f t="shared" si="27"/>
        <v>58.727272727272727</v>
      </c>
    </row>
    <row r="122" spans="1:32" ht="12.95" customHeight="1" x14ac:dyDescent="0.15">
      <c r="A122" s="13">
        <v>119</v>
      </c>
      <c r="B122" s="9">
        <v>140906317</v>
      </c>
      <c r="C122" s="14" t="s">
        <v>116</v>
      </c>
      <c r="D122" s="9">
        <v>30</v>
      </c>
      <c r="E122" s="6">
        <v>61</v>
      </c>
      <c r="F122" s="9">
        <v>42</v>
      </c>
      <c r="G122" s="6">
        <v>81</v>
      </c>
      <c r="H122" s="9">
        <v>85</v>
      </c>
      <c r="I122" s="6">
        <v>76</v>
      </c>
      <c r="J122" s="6">
        <v>86</v>
      </c>
      <c r="K122" s="6">
        <v>63</v>
      </c>
      <c r="L122" s="23">
        <f t="shared" si="21"/>
        <v>1181.5</v>
      </c>
      <c r="M122" s="24">
        <v>19.5</v>
      </c>
      <c r="N122" s="23">
        <f t="shared" si="22"/>
        <v>60.589743589743591</v>
      </c>
      <c r="O122" s="8"/>
      <c r="P122" s="9">
        <v>140906317</v>
      </c>
      <c r="Q122" s="14" t="s">
        <v>116</v>
      </c>
      <c r="R122" s="6">
        <v>60</v>
      </c>
      <c r="S122" s="6">
        <v>55</v>
      </c>
      <c r="T122" s="6">
        <v>52</v>
      </c>
      <c r="U122" s="6">
        <v>63</v>
      </c>
      <c r="V122" s="6">
        <v>35</v>
      </c>
      <c r="W122" s="17">
        <v>75</v>
      </c>
      <c r="X122" s="18">
        <v>75</v>
      </c>
      <c r="Y122" s="17">
        <v>95</v>
      </c>
      <c r="Z122" s="18">
        <v>72</v>
      </c>
      <c r="AA122" s="26">
        <f t="shared" si="23"/>
        <v>1402.5</v>
      </c>
      <c r="AB122" s="26">
        <v>24.5</v>
      </c>
      <c r="AC122" s="26">
        <f t="shared" si="24"/>
        <v>57.244897959183675</v>
      </c>
      <c r="AD122" s="27">
        <f t="shared" si="25"/>
        <v>2584</v>
      </c>
      <c r="AE122" s="27">
        <f t="shared" si="26"/>
        <v>44</v>
      </c>
      <c r="AF122" s="27">
        <f t="shared" si="27"/>
        <v>58.727272727272727</v>
      </c>
    </row>
    <row r="123" spans="1:32" ht="12.95" customHeight="1" x14ac:dyDescent="0.15">
      <c r="A123" s="13">
        <v>120</v>
      </c>
      <c r="B123" s="9">
        <v>140906202</v>
      </c>
      <c r="C123" s="14" t="s">
        <v>59</v>
      </c>
      <c r="D123" s="9">
        <v>30</v>
      </c>
      <c r="E123" s="6">
        <v>62</v>
      </c>
      <c r="F123" s="9">
        <v>44</v>
      </c>
      <c r="G123" s="6">
        <v>86</v>
      </c>
      <c r="H123" s="9">
        <v>85</v>
      </c>
      <c r="I123" s="6">
        <v>78</v>
      </c>
      <c r="J123" s="6">
        <v>66</v>
      </c>
      <c r="K123" s="6">
        <v>62</v>
      </c>
      <c r="L123" s="23">
        <f t="shared" si="21"/>
        <v>1141</v>
      </c>
      <c r="M123" s="24">
        <v>19.5</v>
      </c>
      <c r="N123" s="23">
        <f t="shared" si="22"/>
        <v>58.512820512820511</v>
      </c>
      <c r="O123" s="8"/>
      <c r="P123" s="9">
        <v>140906202</v>
      </c>
      <c r="Q123" s="14" t="s">
        <v>59</v>
      </c>
      <c r="R123" s="6">
        <v>65</v>
      </c>
      <c r="S123" s="6">
        <v>49</v>
      </c>
      <c r="T123" s="6">
        <v>52</v>
      </c>
      <c r="U123" s="6">
        <v>77</v>
      </c>
      <c r="V123" s="6">
        <v>40</v>
      </c>
      <c r="W123" s="17">
        <v>75</v>
      </c>
      <c r="X123" s="18">
        <v>77</v>
      </c>
      <c r="Y123" s="17">
        <v>85</v>
      </c>
      <c r="Z123" s="18">
        <v>69</v>
      </c>
      <c r="AA123" s="26">
        <f t="shared" si="23"/>
        <v>1434</v>
      </c>
      <c r="AB123" s="26">
        <v>24.5</v>
      </c>
      <c r="AC123" s="26">
        <f t="shared" si="24"/>
        <v>58.530612244897959</v>
      </c>
      <c r="AD123" s="27">
        <f t="shared" si="25"/>
        <v>2575</v>
      </c>
      <c r="AE123" s="27">
        <f t="shared" si="26"/>
        <v>44</v>
      </c>
      <c r="AF123" s="27">
        <f t="shared" si="27"/>
        <v>58.522727272727273</v>
      </c>
    </row>
    <row r="124" spans="1:32" ht="12.95" customHeight="1" x14ac:dyDescent="0.15">
      <c r="A124" s="13">
        <v>121</v>
      </c>
      <c r="B124" s="9">
        <v>140906210</v>
      </c>
      <c r="C124" s="14" t="s">
        <v>67</v>
      </c>
      <c r="D124" s="9">
        <v>34</v>
      </c>
      <c r="E124" s="6">
        <v>63</v>
      </c>
      <c r="F124" s="9">
        <v>54</v>
      </c>
      <c r="G124" s="6">
        <v>66</v>
      </c>
      <c r="H124" s="9">
        <v>65</v>
      </c>
      <c r="I124" s="6">
        <v>68</v>
      </c>
      <c r="J124" s="6">
        <v>62</v>
      </c>
      <c r="K124" s="9">
        <v>58</v>
      </c>
      <c r="L124" s="23">
        <f t="shared" si="21"/>
        <v>1078</v>
      </c>
      <c r="M124" s="24">
        <v>19.5</v>
      </c>
      <c r="N124" s="23">
        <f t="shared" si="22"/>
        <v>55.282051282051285</v>
      </c>
      <c r="O124" s="8"/>
      <c r="P124" s="9">
        <v>140906210</v>
      </c>
      <c r="Q124" s="14" t="s">
        <v>67</v>
      </c>
      <c r="R124" s="6">
        <v>70</v>
      </c>
      <c r="S124" s="6">
        <v>69</v>
      </c>
      <c r="T124" s="6">
        <v>50</v>
      </c>
      <c r="U124" s="6">
        <v>78</v>
      </c>
      <c r="V124" s="6">
        <v>31</v>
      </c>
      <c r="W124" s="17">
        <v>85</v>
      </c>
      <c r="X124" s="18">
        <v>75</v>
      </c>
      <c r="Y124" s="17">
        <v>75</v>
      </c>
      <c r="Z124" s="18">
        <v>70</v>
      </c>
      <c r="AA124" s="26">
        <f t="shared" si="23"/>
        <v>1436.5</v>
      </c>
      <c r="AB124" s="26">
        <v>24.5</v>
      </c>
      <c r="AC124" s="26">
        <f t="shared" si="24"/>
        <v>58.632653061224488</v>
      </c>
      <c r="AD124" s="27">
        <f t="shared" si="25"/>
        <v>2514.5</v>
      </c>
      <c r="AE124" s="27">
        <f t="shared" si="26"/>
        <v>44</v>
      </c>
      <c r="AF124" s="27">
        <f t="shared" si="27"/>
        <v>57.147727272727273</v>
      </c>
    </row>
    <row r="125" spans="1:32" ht="12.95" customHeight="1" x14ac:dyDescent="0.15">
      <c r="A125" s="13">
        <v>122</v>
      </c>
      <c r="B125" s="9">
        <v>140906120</v>
      </c>
      <c r="C125" s="14" t="s">
        <v>34</v>
      </c>
      <c r="D125" s="9">
        <v>37</v>
      </c>
      <c r="E125" s="6">
        <v>70</v>
      </c>
      <c r="F125" s="6">
        <v>70</v>
      </c>
      <c r="G125" s="9">
        <v>43</v>
      </c>
      <c r="H125" s="9">
        <v>85</v>
      </c>
      <c r="I125" s="6">
        <v>76</v>
      </c>
      <c r="J125" s="6">
        <v>86</v>
      </c>
      <c r="K125" s="6">
        <v>60</v>
      </c>
      <c r="L125" s="23">
        <f t="shared" si="21"/>
        <v>1234.5</v>
      </c>
      <c r="M125" s="24">
        <v>19.5</v>
      </c>
      <c r="N125" s="23">
        <f t="shared" si="22"/>
        <v>63.307692307692307</v>
      </c>
      <c r="O125" s="8"/>
      <c r="P125" s="9">
        <v>140906120</v>
      </c>
      <c r="Q125" s="14" t="s">
        <v>34</v>
      </c>
      <c r="R125" s="6">
        <v>58</v>
      </c>
      <c r="S125" s="6">
        <v>46</v>
      </c>
      <c r="T125" s="6">
        <v>45</v>
      </c>
      <c r="U125" s="6">
        <v>73</v>
      </c>
      <c r="V125" s="6">
        <v>21</v>
      </c>
      <c r="W125" s="17">
        <v>65</v>
      </c>
      <c r="X125" s="18">
        <v>66</v>
      </c>
      <c r="Y125" s="17">
        <v>95</v>
      </c>
      <c r="Z125" s="18">
        <v>79</v>
      </c>
      <c r="AA125" s="26">
        <f t="shared" si="23"/>
        <v>1265.5</v>
      </c>
      <c r="AB125" s="26">
        <v>24.5</v>
      </c>
      <c r="AC125" s="26">
        <f t="shared" si="24"/>
        <v>51.653061224489797</v>
      </c>
      <c r="AD125" s="27">
        <f t="shared" si="25"/>
        <v>2500</v>
      </c>
      <c r="AE125" s="27">
        <f t="shared" si="26"/>
        <v>44</v>
      </c>
      <c r="AF125" s="27">
        <f t="shared" si="27"/>
        <v>56.81818181818182</v>
      </c>
    </row>
    <row r="126" spans="1:32" ht="12.95" customHeight="1" x14ac:dyDescent="0.15">
      <c r="A126" s="13">
        <v>123</v>
      </c>
      <c r="B126" s="9">
        <v>140906112</v>
      </c>
      <c r="C126" s="14" t="s">
        <v>26</v>
      </c>
      <c r="D126" s="9">
        <v>22</v>
      </c>
      <c r="E126" s="9">
        <v>54</v>
      </c>
      <c r="F126" s="6">
        <v>62</v>
      </c>
      <c r="G126" s="6">
        <v>90</v>
      </c>
      <c r="H126" s="9">
        <v>95</v>
      </c>
      <c r="I126" s="6">
        <v>80</v>
      </c>
      <c r="J126" s="6">
        <v>72</v>
      </c>
      <c r="K126" s="6">
        <v>62</v>
      </c>
      <c r="L126" s="23">
        <f t="shared" si="21"/>
        <v>1192</v>
      </c>
      <c r="M126" s="24">
        <v>19.5</v>
      </c>
      <c r="N126" s="23">
        <f t="shared" si="22"/>
        <v>61.128205128205131</v>
      </c>
      <c r="O126" s="8"/>
      <c r="P126" s="9">
        <v>140906112</v>
      </c>
      <c r="Q126" s="14" t="s">
        <v>26</v>
      </c>
      <c r="R126" s="6">
        <v>54</v>
      </c>
      <c r="S126" s="6">
        <v>78</v>
      </c>
      <c r="T126" s="6">
        <v>49</v>
      </c>
      <c r="U126" s="6">
        <v>60</v>
      </c>
      <c r="V126" s="6">
        <v>14</v>
      </c>
      <c r="W126" s="17">
        <v>75</v>
      </c>
      <c r="X126" s="18">
        <v>81</v>
      </c>
      <c r="Y126" s="17">
        <v>75</v>
      </c>
      <c r="Z126" s="18">
        <v>70</v>
      </c>
      <c r="AA126" s="26">
        <f t="shared" si="23"/>
        <v>1291</v>
      </c>
      <c r="AB126" s="26">
        <v>24.5</v>
      </c>
      <c r="AC126" s="26">
        <f t="shared" si="24"/>
        <v>52.693877551020407</v>
      </c>
      <c r="AD126" s="27">
        <f t="shared" si="25"/>
        <v>2483</v>
      </c>
      <c r="AE126" s="27">
        <f t="shared" si="26"/>
        <v>44</v>
      </c>
      <c r="AF126" s="27">
        <f t="shared" si="27"/>
        <v>56.43181818181818</v>
      </c>
    </row>
    <row r="127" spans="1:32" ht="12.95" customHeight="1" x14ac:dyDescent="0.15">
      <c r="A127" s="13">
        <v>124</v>
      </c>
      <c r="B127" s="9">
        <v>140906313</v>
      </c>
      <c r="C127" s="14" t="s">
        <v>112</v>
      </c>
      <c r="D127" s="9">
        <v>33</v>
      </c>
      <c r="E127" s="6">
        <v>69</v>
      </c>
      <c r="F127" s="9">
        <v>45</v>
      </c>
      <c r="G127" s="6">
        <v>72</v>
      </c>
      <c r="H127" s="9">
        <v>95</v>
      </c>
      <c r="I127" s="6">
        <v>80</v>
      </c>
      <c r="J127" s="6">
        <v>88</v>
      </c>
      <c r="K127" s="6">
        <v>61</v>
      </c>
      <c r="L127" s="23">
        <f t="shared" si="21"/>
        <v>1231</v>
      </c>
      <c r="M127" s="24">
        <v>19.5</v>
      </c>
      <c r="N127" s="23">
        <f t="shared" si="22"/>
        <v>63.128205128205131</v>
      </c>
      <c r="O127" s="8"/>
      <c r="P127" s="9">
        <v>140906313</v>
      </c>
      <c r="Q127" s="14" t="s">
        <v>112</v>
      </c>
      <c r="R127" s="6">
        <v>63</v>
      </c>
      <c r="S127" s="6">
        <v>65</v>
      </c>
      <c r="T127" s="6">
        <v>54</v>
      </c>
      <c r="U127" s="6">
        <v>71</v>
      </c>
      <c r="V127" s="9">
        <v>0</v>
      </c>
      <c r="W127" s="17">
        <v>75</v>
      </c>
      <c r="X127" s="18">
        <v>76</v>
      </c>
      <c r="Y127" s="17">
        <v>85</v>
      </c>
      <c r="Z127" s="18">
        <v>76</v>
      </c>
      <c r="AA127" s="26">
        <f t="shared" si="23"/>
        <v>1250.5</v>
      </c>
      <c r="AB127" s="26">
        <v>24.5</v>
      </c>
      <c r="AC127" s="26">
        <f t="shared" si="24"/>
        <v>51.04081632653061</v>
      </c>
      <c r="AD127" s="27">
        <f t="shared" si="25"/>
        <v>2481.5</v>
      </c>
      <c r="AE127" s="27">
        <f t="shared" si="26"/>
        <v>44</v>
      </c>
      <c r="AF127" s="27">
        <f t="shared" si="27"/>
        <v>56.397727272727273</v>
      </c>
    </row>
    <row r="128" spans="1:32" ht="12.95" customHeight="1" x14ac:dyDescent="0.15">
      <c r="A128" s="13">
        <v>125</v>
      </c>
      <c r="B128" s="9">
        <v>140906214</v>
      </c>
      <c r="C128" s="14" t="s">
        <v>71</v>
      </c>
      <c r="D128" s="9">
        <v>24</v>
      </c>
      <c r="E128" s="6">
        <v>60</v>
      </c>
      <c r="F128" s="6">
        <v>61</v>
      </c>
      <c r="G128" s="6">
        <v>62</v>
      </c>
      <c r="H128" s="9">
        <v>85</v>
      </c>
      <c r="I128" s="6">
        <v>76</v>
      </c>
      <c r="J128" s="6">
        <v>76</v>
      </c>
      <c r="K128" s="6">
        <v>64</v>
      </c>
      <c r="L128" s="23">
        <f t="shared" si="21"/>
        <v>1143</v>
      </c>
      <c r="M128" s="24">
        <v>19.5</v>
      </c>
      <c r="N128" s="23">
        <f t="shared" si="22"/>
        <v>58.615384615384613</v>
      </c>
      <c r="O128" s="8"/>
      <c r="P128" s="9">
        <v>140906214</v>
      </c>
      <c r="Q128" s="14" t="s">
        <v>71</v>
      </c>
      <c r="R128" s="6">
        <v>59</v>
      </c>
      <c r="S128" s="6">
        <v>41</v>
      </c>
      <c r="T128" s="6">
        <v>51</v>
      </c>
      <c r="U128" s="6">
        <v>67</v>
      </c>
      <c r="V128" s="6">
        <v>21</v>
      </c>
      <c r="W128" s="17">
        <v>75</v>
      </c>
      <c r="X128" s="18">
        <v>74</v>
      </c>
      <c r="Y128" s="17">
        <v>85</v>
      </c>
      <c r="Z128" s="18">
        <v>74</v>
      </c>
      <c r="AA128" s="26">
        <f t="shared" si="23"/>
        <v>1266</v>
      </c>
      <c r="AB128" s="26">
        <v>24.5</v>
      </c>
      <c r="AC128" s="26">
        <f t="shared" si="24"/>
        <v>51.673469387755105</v>
      </c>
      <c r="AD128" s="27">
        <f t="shared" si="25"/>
        <v>2409</v>
      </c>
      <c r="AE128" s="27">
        <f t="shared" si="26"/>
        <v>44</v>
      </c>
      <c r="AF128" s="27">
        <f t="shared" si="27"/>
        <v>54.75</v>
      </c>
    </row>
    <row r="129" spans="1:32" ht="12.95" customHeight="1" x14ac:dyDescent="0.15">
      <c r="A129" s="13">
        <v>126</v>
      </c>
      <c r="B129" s="9">
        <v>140906107</v>
      </c>
      <c r="C129" s="14" t="s">
        <v>21</v>
      </c>
      <c r="D129" s="9">
        <v>21</v>
      </c>
      <c r="E129" s="6">
        <v>72</v>
      </c>
      <c r="F129" s="6">
        <v>63</v>
      </c>
      <c r="G129" s="6">
        <v>75</v>
      </c>
      <c r="H129" s="9">
        <v>85</v>
      </c>
      <c r="I129" s="6">
        <v>72</v>
      </c>
      <c r="J129" s="6">
        <v>75</v>
      </c>
      <c r="K129" s="6">
        <v>80</v>
      </c>
      <c r="L129" s="23">
        <f t="shared" si="21"/>
        <v>1200.5</v>
      </c>
      <c r="M129" s="24">
        <v>19.5</v>
      </c>
      <c r="N129" s="23">
        <f t="shared" si="22"/>
        <v>61.564102564102562</v>
      </c>
      <c r="O129" s="8"/>
      <c r="P129" s="9">
        <v>140906107</v>
      </c>
      <c r="Q129" s="14" t="s">
        <v>21</v>
      </c>
      <c r="R129" s="6">
        <v>76</v>
      </c>
      <c r="S129" s="6">
        <v>75</v>
      </c>
      <c r="T129" s="6">
        <v>47</v>
      </c>
      <c r="U129" s="6">
        <v>54</v>
      </c>
      <c r="V129" s="6">
        <v>19</v>
      </c>
      <c r="W129" s="17">
        <v>65</v>
      </c>
      <c r="X129" s="17">
        <v>0</v>
      </c>
      <c r="Y129" s="17">
        <v>75</v>
      </c>
      <c r="Z129" s="18">
        <v>72</v>
      </c>
      <c r="AA129" s="26">
        <f t="shared" si="23"/>
        <v>1168</v>
      </c>
      <c r="AB129" s="26">
        <v>24.5</v>
      </c>
      <c r="AC129" s="26">
        <f t="shared" si="24"/>
        <v>47.673469387755105</v>
      </c>
      <c r="AD129" s="27">
        <f t="shared" si="25"/>
        <v>2368.5</v>
      </c>
      <c r="AE129" s="27">
        <f t="shared" si="26"/>
        <v>44</v>
      </c>
      <c r="AF129" s="27">
        <f t="shared" si="27"/>
        <v>53.829545454545453</v>
      </c>
    </row>
    <row r="130" spans="1:32" ht="12.95" customHeight="1" x14ac:dyDescent="0.15">
      <c r="A130" s="13">
        <v>127</v>
      </c>
      <c r="B130" s="9">
        <v>140906101</v>
      </c>
      <c r="C130" s="14" t="s">
        <v>15</v>
      </c>
      <c r="D130" s="9">
        <v>26</v>
      </c>
      <c r="E130" s="6">
        <v>65</v>
      </c>
      <c r="F130" s="6">
        <v>60</v>
      </c>
      <c r="G130" s="6">
        <v>74</v>
      </c>
      <c r="H130" s="9">
        <v>65</v>
      </c>
      <c r="I130" s="6">
        <v>78</v>
      </c>
      <c r="J130" s="6">
        <v>64</v>
      </c>
      <c r="K130" s="6">
        <v>69</v>
      </c>
      <c r="L130" s="23">
        <f t="shared" si="21"/>
        <v>1117.5</v>
      </c>
      <c r="M130" s="24">
        <v>19.5</v>
      </c>
      <c r="N130" s="23">
        <f t="shared" si="22"/>
        <v>57.307692307692307</v>
      </c>
      <c r="O130" s="8"/>
      <c r="P130" s="9">
        <v>140906101</v>
      </c>
      <c r="Q130" s="14" t="s">
        <v>15</v>
      </c>
      <c r="R130" s="6">
        <v>70</v>
      </c>
      <c r="S130" s="6">
        <v>63</v>
      </c>
      <c r="T130" s="6">
        <v>46</v>
      </c>
      <c r="U130" s="6">
        <v>53</v>
      </c>
      <c r="V130" s="6">
        <v>19</v>
      </c>
      <c r="W130" s="17">
        <v>75</v>
      </c>
      <c r="X130" s="18">
        <v>80</v>
      </c>
      <c r="Y130" s="17">
        <v>75</v>
      </c>
      <c r="Z130" s="18">
        <v>39</v>
      </c>
      <c r="AA130" s="26">
        <f t="shared" si="23"/>
        <v>1201</v>
      </c>
      <c r="AB130" s="26">
        <v>24.5</v>
      </c>
      <c r="AC130" s="26">
        <f t="shared" si="24"/>
        <v>49.020408163265309</v>
      </c>
      <c r="AD130" s="27">
        <f t="shared" si="25"/>
        <v>2318.5</v>
      </c>
      <c r="AE130" s="27">
        <f t="shared" si="26"/>
        <v>44</v>
      </c>
      <c r="AF130" s="27">
        <f t="shared" si="27"/>
        <v>52.69318181818182</v>
      </c>
    </row>
    <row r="131" spans="1:32" ht="12.95" customHeight="1" x14ac:dyDescent="0.15">
      <c r="A131" s="13">
        <v>128</v>
      </c>
      <c r="B131" s="9">
        <v>140906105</v>
      </c>
      <c r="C131" s="14" t="s">
        <v>19</v>
      </c>
      <c r="D131" s="9">
        <v>14</v>
      </c>
      <c r="E131" s="9">
        <v>53</v>
      </c>
      <c r="F131" s="9">
        <v>25</v>
      </c>
      <c r="G131" s="6">
        <v>61</v>
      </c>
      <c r="H131" s="9">
        <v>95</v>
      </c>
      <c r="I131" s="6">
        <v>72</v>
      </c>
      <c r="J131" s="6">
        <v>75</v>
      </c>
      <c r="K131" s="6">
        <v>67</v>
      </c>
      <c r="L131" s="23">
        <f t="shared" si="21"/>
        <v>989.5</v>
      </c>
      <c r="M131" s="24">
        <v>19.5</v>
      </c>
      <c r="N131" s="23">
        <f t="shared" si="22"/>
        <v>50.743589743589745</v>
      </c>
      <c r="O131" s="8"/>
      <c r="P131" s="9">
        <v>140906105</v>
      </c>
      <c r="Q131" s="14" t="s">
        <v>19</v>
      </c>
      <c r="R131" s="6">
        <v>76</v>
      </c>
      <c r="S131" s="6">
        <v>53</v>
      </c>
      <c r="T131" s="6">
        <v>45</v>
      </c>
      <c r="U131" s="6">
        <v>53</v>
      </c>
      <c r="V131" s="6">
        <v>28</v>
      </c>
      <c r="W131" s="17">
        <v>0</v>
      </c>
      <c r="X131" s="18">
        <v>69</v>
      </c>
      <c r="Y131" s="17">
        <v>75</v>
      </c>
      <c r="Z131" s="18">
        <v>71</v>
      </c>
      <c r="AA131" s="26">
        <f t="shared" si="23"/>
        <v>1215.5</v>
      </c>
      <c r="AB131" s="26">
        <v>24.5</v>
      </c>
      <c r="AC131" s="26">
        <f t="shared" si="24"/>
        <v>49.612244897959187</v>
      </c>
      <c r="AD131" s="27">
        <f t="shared" si="25"/>
        <v>2205</v>
      </c>
      <c r="AE131" s="27">
        <f t="shared" si="26"/>
        <v>44</v>
      </c>
      <c r="AF131" s="27">
        <f t="shared" si="27"/>
        <v>50.113636363636367</v>
      </c>
    </row>
    <row r="134" spans="1:32" ht="12.95" customHeight="1" x14ac:dyDescent="0.15">
      <c r="I134" s="21" t="s">
        <v>159</v>
      </c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32" ht="12.95" customHeight="1" x14ac:dyDescent="0.15"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32" ht="12.95" customHeight="1" x14ac:dyDescent="0.15"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32" ht="12.95" customHeight="1" x14ac:dyDescent="0.15"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32" ht="12.95" customHeight="1" x14ac:dyDescent="0.15"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32" ht="12.95" customHeight="1" x14ac:dyDescent="0.15"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32" ht="12.95" customHeight="1" x14ac:dyDescent="0.15"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32" ht="12.95" customHeight="1" x14ac:dyDescent="0.15"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</sheetData>
  <mergeCells count="3">
    <mergeCell ref="A1:N2"/>
    <mergeCell ref="P1:AC2"/>
    <mergeCell ref="I134:Z14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2015-09-18T04:44:30Z</dcterms:modified>
</cp:coreProperties>
</file>